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28800" windowHeight="12255"/>
  </bookViews>
  <sheets>
    <sheet name="国贸" sheetId="3" r:id="rId1"/>
    <sheet name="会计" sheetId="5" r:id="rId2"/>
    <sheet name="行政" sheetId="6" r:id="rId3"/>
    <sheet name="信管" sheetId="7" r:id="rId4"/>
    <sheet name="商管" sheetId="8" r:id="rId5"/>
    <sheet name="经济与金融" sheetId="9" r:id="rId6"/>
    <sheet name="会合" sheetId="10" r:id="rId7"/>
  </sheets>
  <definedNames>
    <definedName name="_xlnm.Print_Area" localSheetId="0">国贸!$A$1:$AD$125</definedName>
    <definedName name="_xlnm._FilterDatabase" localSheetId="0" hidden="1">国贸!#REF!</definedName>
    <definedName name="_xlnm.Print_Area" localSheetId="1">会计!$A$1:$X$144</definedName>
    <definedName name="_xlnm._FilterDatabase" localSheetId="1" hidden="1">会计!#REF!</definedName>
    <definedName name="_xlnm.Print_Area" localSheetId="2">行政!$A$1:$X$90</definedName>
    <definedName name="_xlnm._FilterDatabase" localSheetId="2" hidden="1">行政!$I:$I</definedName>
    <definedName name="_xlnm.Print_Area" localSheetId="3">信管!$A$1:$X$78</definedName>
    <definedName name="_xlnm._FilterDatabase" localSheetId="3" hidden="1">信管!$I:$I</definedName>
    <definedName name="_xlnm.Print_Area" localSheetId="4">商管!$A$1:$X$85</definedName>
    <definedName name="_xlnm._FilterDatabase" localSheetId="4" hidden="1">商管!$I$1:$I$95</definedName>
    <definedName name="_xlnm.Print_Area" localSheetId="5">经济与金融!$A$1:$X$100</definedName>
    <definedName name="_xlnm._FilterDatabase" localSheetId="5" hidden="1">经济与金融!$I$1:$I$109</definedName>
    <definedName name="_xlnm.Print_Area" localSheetId="6">会合!$A$1:$AD$57</definedName>
    <definedName name="_xlnm._FilterDatabase" localSheetId="6" hidden="1">会合!$I:$I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<sst xmlns="http://schemas.openxmlformats.org/spreadsheetml/2006/main" count="4224" uniqueCount="1022">
  <si>
    <t>附件5：</t>
  </si>
  <si>
    <t>商学院（管理学院）国际经济与贸易专业2025年级综合测评排名表</t>
  </si>
  <si>
    <t xml:space="preserve">学院:                             </t>
  </si>
  <si>
    <t>（盖章）</t>
  </si>
  <si>
    <t>学院分管学生工作领导签名：</t>
  </si>
  <si>
    <t>学院</t>
  </si>
  <si>
    <t>专业</t>
  </si>
  <si>
    <t>年级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</si>
  <si>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</si>
  <si>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</si>
  <si>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</si>
  <si>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</si>
  <si>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</si>
  <si>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</si>
  <si>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</si>
  <si>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</si>
  <si>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</si>
  <si>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</si>
  <si>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</si>
  <si>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</si>
  <si>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美育
基础分</t>
  </si>
  <si>
    <t>美育
奖惩分</t>
  </si>
  <si>
    <t>美育
成绩</t>
  </si>
  <si>
    <t>劳育
基础分</t>
  </si>
  <si>
    <t>劳育
奖惩分</t>
  </si>
  <si>
    <t>劳育
成绩</t>
  </si>
  <si>
    <t>综合
测评分</t>
  </si>
  <si>
    <t>综合测评排名</t>
  </si>
  <si>
    <t>学习成绩排名</t>
  </si>
  <si>
    <t>是否有不及格课程</t>
  </si>
  <si>
    <t>专业年级
总人数</t>
  </si>
  <si>
    <t>奖学金
等级</t>
  </si>
  <si>
    <t>单项
奖学金</t>
  </si>
  <si>
    <t>荣誉称号</t>
  </si>
  <si>
    <t>学生签名</t>
  </si>
  <si>
    <t>商学院（管理学院）</t>
  </si>
  <si>
    <t>国际经济与贸易</t>
  </si>
  <si>
    <t>国贸251</t>
  </si>
  <si>
    <t>2534110101</t>
  </si>
  <si>
    <t>俞欢</t>
  </si>
  <si>
    <t>否</t>
  </si>
  <si>
    <t>一等奖学金</t>
  </si>
  <si>
    <t>三好学生标兵</t>
  </si>
  <si>
    <t>2534110116</t>
  </si>
  <si>
    <t>李奕忻</t>
  </si>
  <si>
    <t>2534110119</t>
  </si>
  <si>
    <t>刘懿雯</t>
  </si>
  <si>
    <t>三好学生</t>
  </si>
  <si>
    <t>国贸253</t>
  </si>
  <si>
    <t>2534110159</t>
  </si>
  <si>
    <t>刘晓楠</t>
  </si>
  <si>
    <t>一等</t>
  </si>
  <si>
    <t>三标</t>
  </si>
  <si>
    <t>研究与创新奖</t>
  </si>
  <si>
    <t>2534110114</t>
  </si>
  <si>
    <t>季锦萌</t>
  </si>
  <si>
    <t>二等</t>
  </si>
  <si>
    <t>三好</t>
  </si>
  <si>
    <t>道德风尚奖</t>
  </si>
  <si>
    <t>2534110160</t>
  </si>
  <si>
    <t>陈奕锡</t>
  </si>
  <si>
    <t>三等</t>
  </si>
  <si>
    <t>优干</t>
  </si>
  <si>
    <t>文体活动奖</t>
  </si>
  <si>
    <t>国贸254</t>
  </si>
  <si>
    <t>2534110195</t>
  </si>
  <si>
    <t>张园园</t>
  </si>
  <si>
    <t>二等奖学金</t>
  </si>
  <si>
    <t>课程考核不合格</t>
  </si>
  <si>
    <t>社会工作奖</t>
  </si>
  <si>
    <t>2534110161</t>
  </si>
  <si>
    <t>江昕悦</t>
  </si>
  <si>
    <t>国贸252</t>
  </si>
  <si>
    <t>2534110143</t>
  </si>
  <si>
    <t>查纹倩</t>
  </si>
  <si>
    <t>优秀学生干部</t>
  </si>
  <si>
    <t>2534110166</t>
  </si>
  <si>
    <t>甘晓</t>
  </si>
  <si>
    <t>德育分未达标</t>
  </si>
  <si>
    <t>2534110141</t>
  </si>
  <si>
    <t>张梦娜</t>
  </si>
  <si>
    <t>体育成绩不合格</t>
  </si>
  <si>
    <t>2534110165</t>
  </si>
  <si>
    <t>王丹</t>
  </si>
  <si>
    <t>2534110129</t>
  </si>
  <si>
    <t>常慧宁</t>
  </si>
  <si>
    <t>2534110201</t>
  </si>
  <si>
    <t>吴悦</t>
  </si>
  <si>
    <t>2534110203</t>
  </si>
  <si>
    <t>丁芷怡</t>
  </si>
  <si>
    <t>2534110176</t>
  </si>
  <si>
    <t>印镶</t>
  </si>
  <si>
    <t>2534110164</t>
  </si>
  <si>
    <t>陈星惠</t>
  </si>
  <si>
    <t>2534110210</t>
  </si>
  <si>
    <t>魏欣悦</t>
  </si>
  <si>
    <t>2534110183</t>
  </si>
  <si>
    <t>毛忆中</t>
  </si>
  <si>
    <t>三等奖学金</t>
  </si>
  <si>
    <t>2534110196</t>
  </si>
  <si>
    <t>姜秀玲</t>
  </si>
  <si>
    <t>是</t>
  </si>
  <si>
    <t>体测成绩不合格</t>
  </si>
  <si>
    <t>2534110206</t>
  </si>
  <si>
    <t>闫星呈</t>
  </si>
  <si>
    <t>2534110144</t>
  </si>
  <si>
    <t>秦艺玲</t>
  </si>
  <si>
    <t>2534110192</t>
  </si>
  <si>
    <t>张乐怡</t>
  </si>
  <si>
    <t>2539110004</t>
  </si>
  <si>
    <t>吕雯迪</t>
  </si>
  <si>
    <t>艾宇倩</t>
  </si>
  <si>
    <t>2534110133</t>
  </si>
  <si>
    <t>陈梓菡</t>
  </si>
  <si>
    <t>2534110168</t>
  </si>
  <si>
    <t>孟晓鸥</t>
  </si>
  <si>
    <t>2534110117</t>
  </si>
  <si>
    <t>王茜</t>
  </si>
  <si>
    <t>2534110177</t>
  </si>
  <si>
    <t>黄欣</t>
  </si>
  <si>
    <t>2506110174</t>
  </si>
  <si>
    <t>王雅欣</t>
  </si>
  <si>
    <t>2534110140</t>
  </si>
  <si>
    <t>赵子暄</t>
  </si>
  <si>
    <t>2534110152</t>
  </si>
  <si>
    <t>高佟</t>
  </si>
  <si>
    <t>2506110284</t>
  </si>
  <si>
    <t>刘奕睿</t>
  </si>
  <si>
    <t>2534110104</t>
  </si>
  <si>
    <t>刘明萱</t>
  </si>
  <si>
    <t>2534110193</t>
  </si>
  <si>
    <t>张皓蕾</t>
  </si>
  <si>
    <t>2534110170</t>
  </si>
  <si>
    <t>张梓妍</t>
  </si>
  <si>
    <t>2534110182</t>
  </si>
  <si>
    <t>邓曼莎</t>
  </si>
  <si>
    <t>2534110134</t>
  </si>
  <si>
    <t>陆雨婷</t>
  </si>
  <si>
    <t>2534110105</t>
  </si>
  <si>
    <t>石若尧</t>
  </si>
  <si>
    <t>2534110132</t>
  </si>
  <si>
    <t>罗鑫宇</t>
  </si>
  <si>
    <t>2534110118</t>
  </si>
  <si>
    <t>王新卓</t>
  </si>
  <si>
    <t>2534110145</t>
  </si>
  <si>
    <t>蒋晴</t>
  </si>
  <si>
    <t>2534110120</t>
  </si>
  <si>
    <t>夏雨舟</t>
  </si>
  <si>
    <t>2534110212</t>
  </si>
  <si>
    <t>畅英英</t>
  </si>
  <si>
    <t>2534110113</t>
  </si>
  <si>
    <t>沈晳钰</t>
  </si>
  <si>
    <t>2534110148</t>
  </si>
  <si>
    <t>刘梦霓</t>
  </si>
  <si>
    <t>2534110204</t>
  </si>
  <si>
    <t>陆涵栩</t>
  </si>
  <si>
    <t>2534110115</t>
  </si>
  <si>
    <t>金佳敏</t>
  </si>
  <si>
    <t>2534110150</t>
  </si>
  <si>
    <t>单暄</t>
  </si>
  <si>
    <t>2534110109</t>
  </si>
  <si>
    <t>吴禹萱</t>
  </si>
  <si>
    <t>2534110163</t>
  </si>
  <si>
    <t>宋依凝</t>
  </si>
  <si>
    <t>2534110108</t>
  </si>
  <si>
    <t>胡鈊妍</t>
  </si>
  <si>
    <t>2506110218</t>
  </si>
  <si>
    <t>蒋秋雨</t>
  </si>
  <si>
    <t>2534110175</t>
  </si>
  <si>
    <t>刘子衿</t>
  </si>
  <si>
    <t>2534110189</t>
  </si>
  <si>
    <t>兰思悦</t>
  </si>
  <si>
    <t>2534110130</t>
  </si>
  <si>
    <t>胡铭惠</t>
  </si>
  <si>
    <t>2534110208</t>
  </si>
  <si>
    <t>李梦妍</t>
  </si>
  <si>
    <t>2534110142</t>
  </si>
  <si>
    <t>程茜</t>
  </si>
  <si>
    <t>2534110146</t>
  </si>
  <si>
    <t>房阅</t>
  </si>
  <si>
    <t>2534110137</t>
  </si>
  <si>
    <t>胡悦</t>
  </si>
  <si>
    <t>2534110179</t>
  </si>
  <si>
    <t>孙思雨</t>
  </si>
  <si>
    <t>2534110162</t>
  </si>
  <si>
    <t>孙梦颖</t>
  </si>
  <si>
    <t>2534110131</t>
  </si>
  <si>
    <t>弋诗妍</t>
  </si>
  <si>
    <t>2534110099</t>
  </si>
  <si>
    <t>雷慧欣</t>
  </si>
  <si>
    <t>2534110157</t>
  </si>
  <si>
    <t>王海浪</t>
  </si>
  <si>
    <t>2534110184</t>
  </si>
  <si>
    <t>李奇</t>
  </si>
  <si>
    <t>2534110211</t>
  </si>
  <si>
    <t>曹淑娅</t>
  </si>
  <si>
    <t xml:space="preserve">
5.35</t>
  </si>
  <si>
    <t>乔婕</t>
  </si>
  <si>
    <t>2534110111</t>
  </si>
  <si>
    <t>黄透丹</t>
  </si>
  <si>
    <t>2534110200</t>
  </si>
  <si>
    <t>杨文静</t>
  </si>
  <si>
    <t>2534110217</t>
  </si>
  <si>
    <t>郭先鹏</t>
  </si>
  <si>
    <t>2506110275</t>
  </si>
  <si>
    <t>廖安馨</t>
  </si>
  <si>
    <t>2534110169</t>
  </si>
  <si>
    <t>史昕冉</t>
  </si>
  <si>
    <t>2534110149</t>
  </si>
  <si>
    <t>许卫静</t>
  </si>
  <si>
    <t>2534110186</t>
  </si>
  <si>
    <t>吴忧</t>
  </si>
  <si>
    <t>2534110194</t>
  </si>
  <si>
    <t>骆新灵</t>
  </si>
  <si>
    <t>2534110106</t>
  </si>
  <si>
    <t>崔妍宁</t>
  </si>
  <si>
    <t>2534110167</t>
  </si>
  <si>
    <t>周佳怡</t>
  </si>
  <si>
    <t>2534110178</t>
  </si>
  <si>
    <t>朱雯欣</t>
  </si>
  <si>
    <t>2534110198</t>
  </si>
  <si>
    <t>黄嘉嘉</t>
  </si>
  <si>
    <t>2534110181</t>
  </si>
  <si>
    <t>李佳妍</t>
  </si>
  <si>
    <t>2534110158</t>
  </si>
  <si>
    <t>戴如言</t>
  </si>
  <si>
    <t>2534110139</t>
  </si>
  <si>
    <t>姜缨轩</t>
  </si>
  <si>
    <t>2534110107</t>
  </si>
  <si>
    <t>惠筱易</t>
  </si>
  <si>
    <t>2534110172</t>
  </si>
  <si>
    <t>杨雯竹</t>
  </si>
  <si>
    <t>2534110205</t>
  </si>
  <si>
    <t>沈忞宇</t>
  </si>
  <si>
    <t>2534110215</t>
  </si>
  <si>
    <t>张弛</t>
  </si>
  <si>
    <t>2534110112</t>
  </si>
  <si>
    <t>龚纬桃</t>
  </si>
  <si>
    <t>2534110174</t>
  </si>
  <si>
    <t>鲁君妮</t>
  </si>
  <si>
    <t>2534110156</t>
  </si>
  <si>
    <t>刘焕</t>
  </si>
  <si>
    <t>2534110151</t>
  </si>
  <si>
    <t>何雨涵</t>
  </si>
  <si>
    <t>2534110100</t>
  </si>
  <si>
    <t>曹若溪</t>
  </si>
  <si>
    <t>2534110154</t>
  </si>
  <si>
    <t>王郎晓天</t>
  </si>
  <si>
    <t>2534110209</t>
  </si>
  <si>
    <t>李岳阳</t>
  </si>
  <si>
    <t>2534110110</t>
  </si>
  <si>
    <t>王忆尘</t>
  </si>
  <si>
    <t>2534110122</t>
  </si>
  <si>
    <t>苏煜</t>
  </si>
  <si>
    <t>2534110197</t>
  </si>
  <si>
    <t>王紫璇</t>
  </si>
  <si>
    <t>2534110180</t>
  </si>
  <si>
    <t>焦吴悠</t>
  </si>
  <si>
    <t>2534110136</t>
  </si>
  <si>
    <t>徐睿妍</t>
  </si>
  <si>
    <t>2534110153</t>
  </si>
  <si>
    <t>缪周懿</t>
  </si>
  <si>
    <t>2534110191</t>
  </si>
  <si>
    <t>何展艺</t>
  </si>
  <si>
    <t>2534110185</t>
  </si>
  <si>
    <t>祁嘉睿</t>
  </si>
  <si>
    <t>2534110188</t>
  </si>
  <si>
    <t>陆宇轩</t>
  </si>
  <si>
    <t>2534110202</t>
  </si>
  <si>
    <t>张杨婧钰</t>
  </si>
  <si>
    <t>2534110121</t>
  </si>
  <si>
    <t>李音潼</t>
  </si>
  <si>
    <t>2534110124</t>
  </si>
  <si>
    <t>尹建贵</t>
  </si>
  <si>
    <t>2534110155</t>
  </si>
  <si>
    <t>陈国鑫</t>
  </si>
  <si>
    <t>2534110103</t>
  </si>
  <si>
    <t>詹雪孜</t>
  </si>
  <si>
    <t>2534110125</t>
  </si>
  <si>
    <t>巫逸轩</t>
  </si>
  <si>
    <t>2534110173</t>
  </si>
  <si>
    <t>谢熹蕾</t>
  </si>
  <si>
    <t>2534110147</t>
  </si>
  <si>
    <t>于飞宇</t>
  </si>
  <si>
    <t>2534110216</t>
  </si>
  <si>
    <t>张皓翔</t>
  </si>
  <si>
    <t>2534110218</t>
  </si>
  <si>
    <t>刘铭科</t>
  </si>
  <si>
    <t>2534110187</t>
  </si>
  <si>
    <t>朱长春</t>
  </si>
  <si>
    <t>2534110128</t>
  </si>
  <si>
    <t>曹磊</t>
  </si>
  <si>
    <t>2534110123</t>
  </si>
  <si>
    <t>王嘉尉</t>
  </si>
  <si>
    <t>2534110171</t>
  </si>
  <si>
    <t>贺雯欣</t>
  </si>
  <si>
    <t>2534110127</t>
  </si>
  <si>
    <t>曹锐</t>
  </si>
  <si>
    <t>2534110126</t>
  </si>
  <si>
    <t>邱良昱</t>
  </si>
  <si>
    <t>2534110213</t>
  </si>
  <si>
    <t>季恩熙</t>
  </si>
  <si>
    <t>2434110143</t>
  </si>
  <si>
    <t>陈苏芸</t>
  </si>
  <si>
    <t>商学院（管理学院）会计学专业2025年级综合测评排名表</t>
  </si>
  <si>
    <t>会计学</t>
  </si>
  <si>
    <t>会计253</t>
  </si>
  <si>
    <t>荆修齐</t>
  </si>
  <si>
    <t>会计252</t>
  </si>
  <si>
    <t>李丹</t>
  </si>
  <si>
    <t>韩梦瑶</t>
  </si>
  <si>
    <t>会计254</t>
  </si>
  <si>
    <t>孙敬诚</t>
  </si>
  <si>
    <t>陈张怡</t>
  </si>
  <si>
    <t>顾景煊</t>
  </si>
  <si>
    <t>吴晓婷</t>
  </si>
  <si>
    <t>杨黄奕</t>
  </si>
  <si>
    <t>会计251</t>
  </si>
  <si>
    <t>刘芷娴</t>
  </si>
  <si>
    <t>陈静娴</t>
  </si>
  <si>
    <t>王思淇</t>
  </si>
  <si>
    <t>梁博文</t>
  </si>
  <si>
    <t>王青霞</t>
  </si>
  <si>
    <t>黄晓涵</t>
  </si>
  <si>
    <t>张严严</t>
  </si>
  <si>
    <t>袁梦</t>
  </si>
  <si>
    <t>梁天雪</t>
  </si>
  <si>
    <t>左奕奕</t>
  </si>
  <si>
    <t>胡润瑶</t>
  </si>
  <si>
    <t>嵇陈瑞</t>
  </si>
  <si>
    <t>吴思彤</t>
  </si>
  <si>
    <t>唐佳慧</t>
  </si>
  <si>
    <t>金施思</t>
  </si>
  <si>
    <t>吕佳忆</t>
  </si>
  <si>
    <t>刘歌尧</t>
  </si>
  <si>
    <t>王宇欣</t>
  </si>
  <si>
    <t>苏诗媛</t>
  </si>
  <si>
    <t>宋依然</t>
  </si>
  <si>
    <t>路钰玲</t>
  </si>
  <si>
    <t>赖懿</t>
  </si>
  <si>
    <t>张祖怡</t>
  </si>
  <si>
    <t>毕素昕</t>
  </si>
  <si>
    <t>笪文琳</t>
  </si>
  <si>
    <t>吴科睿</t>
  </si>
  <si>
    <t>张琼文</t>
  </si>
  <si>
    <t>张陈瑾</t>
  </si>
  <si>
    <t>王嘉</t>
  </si>
  <si>
    <t>李渲</t>
  </si>
  <si>
    <t>王文馨</t>
  </si>
  <si>
    <t>陈仟九</t>
  </si>
  <si>
    <t>朱诗雯</t>
  </si>
  <si>
    <t>黄嘉倩</t>
  </si>
  <si>
    <t>熊诗妍</t>
  </si>
  <si>
    <t>蔡羽童</t>
  </si>
  <si>
    <t>史一然</t>
  </si>
  <si>
    <t>董卢嫣</t>
  </si>
  <si>
    <t>詹涵涵</t>
  </si>
  <si>
    <t>曾诗杨</t>
  </si>
  <si>
    <t>张嗣雅</t>
  </si>
  <si>
    <t>蔡亚霏</t>
  </si>
  <si>
    <t>戴澎蕊</t>
  </si>
  <si>
    <t>戴语诺</t>
  </si>
  <si>
    <t>李盼盼</t>
  </si>
  <si>
    <t>吴贞妮</t>
  </si>
  <si>
    <t>喻悦铭</t>
  </si>
  <si>
    <t>卢瑶瑶</t>
  </si>
  <si>
    <t>赵灵儿</t>
  </si>
  <si>
    <t>赖梦娜</t>
  </si>
  <si>
    <t>王琳</t>
  </si>
  <si>
    <t>许甜畅</t>
  </si>
  <si>
    <t>沈溢恩</t>
  </si>
  <si>
    <t>刘孟杉</t>
  </si>
  <si>
    <t>顾芯源</t>
  </si>
  <si>
    <t>都梓恒</t>
  </si>
  <si>
    <t>陈玥丹</t>
  </si>
  <si>
    <t>王思彤</t>
  </si>
  <si>
    <t>张鋆涵</t>
  </si>
  <si>
    <t>周星月</t>
  </si>
  <si>
    <t>李菲丽</t>
  </si>
  <si>
    <t>王可欣</t>
  </si>
  <si>
    <t>曹阳</t>
  </si>
  <si>
    <t>周乙</t>
  </si>
  <si>
    <t>史易晗</t>
  </si>
  <si>
    <t>赵悦</t>
  </si>
  <si>
    <t>邓晰月</t>
  </si>
  <si>
    <t>时翌珊</t>
  </si>
  <si>
    <t>范珈伊</t>
  </si>
  <si>
    <t>学业进步奖</t>
  </si>
  <si>
    <t>冯智华</t>
  </si>
  <si>
    <t>周紫涵</t>
  </si>
  <si>
    <t>吴欣茹</t>
  </si>
  <si>
    <t>曹佳颖</t>
  </si>
  <si>
    <t>韩欣然</t>
  </si>
  <si>
    <t>王紫晨</t>
  </si>
  <si>
    <t>葛姝言</t>
  </si>
  <si>
    <t>张雨涵</t>
  </si>
  <si>
    <t>李文轩</t>
  </si>
  <si>
    <t>王鑫</t>
  </si>
  <si>
    <t>丁韵桐</t>
  </si>
  <si>
    <t>吴巧</t>
  </si>
  <si>
    <t>张博</t>
  </si>
  <si>
    <t>刘芸涵</t>
  </si>
  <si>
    <t>吴梦琪</t>
  </si>
  <si>
    <t>贾璐萌</t>
  </si>
  <si>
    <t>徐瑞蔓</t>
  </si>
  <si>
    <t>房余欣</t>
  </si>
  <si>
    <t>钟柯为</t>
  </si>
  <si>
    <t>顾芮吉</t>
  </si>
  <si>
    <t>袁润秋</t>
  </si>
  <si>
    <t>仇胡杨</t>
  </si>
  <si>
    <t>2534110373G</t>
  </si>
  <si>
    <t>陈景润</t>
  </si>
  <si>
    <t>徐峥嵘</t>
  </si>
  <si>
    <t>王子瑞</t>
  </si>
  <si>
    <t>徐子宸</t>
  </si>
  <si>
    <t>陈天行</t>
  </si>
  <si>
    <t>王思俭</t>
  </si>
  <si>
    <t>刘承翰</t>
  </si>
  <si>
    <t>乐梓娴</t>
  </si>
  <si>
    <t>牛子璐</t>
  </si>
  <si>
    <t>胡一笑</t>
  </si>
  <si>
    <t>涂可欣</t>
  </si>
  <si>
    <t>赵婉欣</t>
  </si>
  <si>
    <t>唐莫然</t>
  </si>
  <si>
    <t>赵玉婷</t>
  </si>
  <si>
    <t>谢春</t>
  </si>
  <si>
    <t>孙黛茜</t>
  </si>
  <si>
    <t>张艺雯</t>
  </si>
  <si>
    <t>张钰怡</t>
  </si>
  <si>
    <t>孙剑峰</t>
  </si>
  <si>
    <t>陈思敏</t>
  </si>
  <si>
    <t>徐子青</t>
  </si>
  <si>
    <t>江柯宇</t>
  </si>
  <si>
    <t>孙子龙</t>
  </si>
  <si>
    <t>陈相宇</t>
  </si>
  <si>
    <t>翟天姿</t>
  </si>
  <si>
    <t>邵德凯</t>
  </si>
  <si>
    <t>黄梓萱</t>
  </si>
  <si>
    <t>郭雪锐</t>
  </si>
  <si>
    <t>张郭琪</t>
  </si>
  <si>
    <t>侯书瑞</t>
  </si>
  <si>
    <t>季悦悦</t>
  </si>
  <si>
    <t>黄暄智</t>
  </si>
  <si>
    <t>邹康</t>
  </si>
  <si>
    <t>陈浩元</t>
  </si>
  <si>
    <t>2534110381G</t>
  </si>
  <si>
    <t>刘宇轩</t>
  </si>
  <si>
    <t>费彧颖</t>
  </si>
  <si>
    <t>邓候宇</t>
  </si>
  <si>
    <t>秦颖</t>
  </si>
  <si>
    <t>唐锐易</t>
  </si>
  <si>
    <t>任齐心</t>
  </si>
  <si>
    <t>商学院（管理学院）行政管理专业2025年级综合测评排名表</t>
  </si>
  <si>
    <t>行政管理</t>
  </si>
  <si>
    <t>行政253</t>
  </si>
  <si>
    <t>2534110313</t>
  </si>
  <si>
    <t>祝德明</t>
  </si>
  <si>
    <t>2534110286</t>
  </si>
  <si>
    <t>孙娜</t>
  </si>
  <si>
    <t>行政251</t>
  </si>
  <si>
    <t>2534110219</t>
  </si>
  <si>
    <t>刘婧洁</t>
  </si>
  <si>
    <t>行政252</t>
  </si>
  <si>
    <t>2534110272</t>
  </si>
  <si>
    <t>陈子晔</t>
  </si>
  <si>
    <t>2534110312</t>
  </si>
  <si>
    <t>吴星辰</t>
  </si>
  <si>
    <t>2534110296</t>
  </si>
  <si>
    <t>孙胜男</t>
  </si>
  <si>
    <t>2534110230</t>
  </si>
  <si>
    <t>包礼欣</t>
  </si>
  <si>
    <t>2534110273</t>
  </si>
  <si>
    <t>蒋喆妍</t>
  </si>
  <si>
    <t>2534110228</t>
  </si>
  <si>
    <t>王雅慧</t>
  </si>
  <si>
    <t>2534110235</t>
  </si>
  <si>
    <t>徐维静</t>
  </si>
  <si>
    <t>2534110229</t>
  </si>
  <si>
    <t>吴振雯</t>
  </si>
  <si>
    <t>2534110227</t>
  </si>
  <si>
    <t>范欣怡</t>
  </si>
  <si>
    <t>2534110294</t>
  </si>
  <si>
    <t>路欣</t>
  </si>
  <si>
    <t>2534110310</t>
  </si>
  <si>
    <t>彭思源</t>
  </si>
  <si>
    <t>2534110258</t>
  </si>
  <si>
    <t>殷琦</t>
  </si>
  <si>
    <t>2534110257</t>
  </si>
  <si>
    <t>薛辰禧</t>
  </si>
  <si>
    <t>2534110298</t>
  </si>
  <si>
    <t>张苗</t>
  </si>
  <si>
    <t>2534110267</t>
  </si>
  <si>
    <t>王钰霖</t>
  </si>
  <si>
    <t>2534110246</t>
  </si>
  <si>
    <t>周雯杰</t>
  </si>
  <si>
    <t>2534110289</t>
  </si>
  <si>
    <t>潘娟</t>
  </si>
  <si>
    <t>2534110234</t>
  </si>
  <si>
    <t>陈博</t>
  </si>
  <si>
    <t>2534110285</t>
  </si>
  <si>
    <t>华凤琪</t>
  </si>
  <si>
    <t>2534110269</t>
  </si>
  <si>
    <t>王姝颖</t>
  </si>
  <si>
    <t>2534110308</t>
  </si>
  <si>
    <t>谢佳欣</t>
  </si>
  <si>
    <t>2534110259</t>
  </si>
  <si>
    <t>谢昕然</t>
  </si>
  <si>
    <t>2534110221</t>
  </si>
  <si>
    <t>周贝贝</t>
  </si>
  <si>
    <t>2534110290</t>
  </si>
  <si>
    <t>高凡珺</t>
  </si>
  <si>
    <t>2534110247</t>
  </si>
  <si>
    <t>吴鑫阳</t>
  </si>
  <si>
    <t>2534110244</t>
  </si>
  <si>
    <t>曹世家</t>
  </si>
  <si>
    <t>2534110256</t>
  </si>
  <si>
    <t>凡芝怡</t>
  </si>
  <si>
    <t>2534110232</t>
  </si>
  <si>
    <t>王诗雅</t>
  </si>
  <si>
    <t>张岩</t>
  </si>
  <si>
    <t>2534110224</t>
  </si>
  <si>
    <t>沈梦缘</t>
  </si>
  <si>
    <t>2534110311</t>
  </si>
  <si>
    <t>陆传阳</t>
  </si>
  <si>
    <t>2534110236</t>
  </si>
  <si>
    <t>汤苏丽</t>
  </si>
  <si>
    <t>2534110233</t>
  </si>
  <si>
    <t>祁贵缘</t>
  </si>
  <si>
    <t>2534110220</t>
  </si>
  <si>
    <t>常蔓琪</t>
  </si>
  <si>
    <t>2534110225</t>
  </si>
  <si>
    <t>顾佳佳</t>
  </si>
  <si>
    <t>2534110231</t>
  </si>
  <si>
    <t>仲子婷</t>
  </si>
  <si>
    <t>2534110239</t>
  </si>
  <si>
    <t>倪艺榕</t>
  </si>
  <si>
    <t>2534110252</t>
  </si>
  <si>
    <t>张博文</t>
  </si>
  <si>
    <t>2534110306</t>
  </si>
  <si>
    <t>刘睿</t>
  </si>
  <si>
    <t>2534110255</t>
  </si>
  <si>
    <t>袁思琪</t>
  </si>
  <si>
    <t>2534110301</t>
  </si>
  <si>
    <t>叶晶晶</t>
  </si>
  <si>
    <t>2534110254</t>
  </si>
  <si>
    <t>杨冉芳</t>
  </si>
  <si>
    <t>何卓琳</t>
  </si>
  <si>
    <t>朱浚璋</t>
  </si>
  <si>
    <t>2534110288</t>
  </si>
  <si>
    <t>姜凯汐</t>
  </si>
  <si>
    <t>2534110287</t>
  </si>
  <si>
    <t>王涵</t>
  </si>
  <si>
    <t>2534110260</t>
  </si>
  <si>
    <t>周梦怡</t>
  </si>
  <si>
    <t>2534110226</t>
  </si>
  <si>
    <t>胡慧洁</t>
  </si>
  <si>
    <t>2534110305</t>
  </si>
  <si>
    <t>荆嘉馨</t>
  </si>
  <si>
    <t>2534110265</t>
  </si>
  <si>
    <t>陈超轶</t>
  </si>
  <si>
    <t>2534110304</t>
  </si>
  <si>
    <t>袁诗佳</t>
  </si>
  <si>
    <t>2534110276</t>
  </si>
  <si>
    <t>许铭睿</t>
  </si>
  <si>
    <t>2534110300</t>
  </si>
  <si>
    <t>魏雯慧</t>
  </si>
  <si>
    <t>2534110223</t>
  </si>
  <si>
    <t>王潇梦</t>
  </si>
  <si>
    <t>2534110238</t>
  </si>
  <si>
    <t>何雨萱</t>
  </si>
  <si>
    <t>2534110243</t>
  </si>
  <si>
    <t>王曦</t>
  </si>
  <si>
    <t>2534110241</t>
  </si>
  <si>
    <t>梁爽</t>
  </si>
  <si>
    <t>2534110262</t>
  </si>
  <si>
    <t>任思雨</t>
  </si>
  <si>
    <t>2534110293</t>
  </si>
  <si>
    <t>严仪鈜</t>
  </si>
  <si>
    <t>2534110253</t>
  </si>
  <si>
    <t>安娟</t>
  </si>
  <si>
    <t>刘梓涵</t>
  </si>
  <si>
    <t>2534110277</t>
  </si>
  <si>
    <t>蒋耀</t>
  </si>
  <si>
    <t>2534110309</t>
  </si>
  <si>
    <t>高峰</t>
  </si>
  <si>
    <t>2534110316</t>
  </si>
  <si>
    <t>朱俊锋</t>
  </si>
  <si>
    <t>2534110271</t>
  </si>
  <si>
    <t>王静云</t>
  </si>
  <si>
    <t>2534110284</t>
  </si>
  <si>
    <t>吴锞</t>
  </si>
  <si>
    <t>2534110261</t>
  </si>
  <si>
    <t>李娟</t>
  </si>
  <si>
    <t>2534110295</t>
  </si>
  <si>
    <t>丁文茜</t>
  </si>
  <si>
    <t>2407110103</t>
  </si>
  <si>
    <t>何雨璇</t>
  </si>
  <si>
    <t>2534110251</t>
  </si>
  <si>
    <t>韦杰</t>
  </si>
  <si>
    <t>2534110315</t>
  </si>
  <si>
    <t>何世壹</t>
  </si>
  <si>
    <t>2534110274</t>
  </si>
  <si>
    <t>薛薜</t>
  </si>
  <si>
    <t>2534110283</t>
  </si>
  <si>
    <t>于满</t>
  </si>
  <si>
    <t>2534110266</t>
  </si>
  <si>
    <t>陈怡然</t>
  </si>
  <si>
    <t>2534110242</t>
  </si>
  <si>
    <t>孙艺萌</t>
  </si>
  <si>
    <t>2534110264</t>
  </si>
  <si>
    <t>周书涵</t>
  </si>
  <si>
    <t>2534110279</t>
  </si>
  <si>
    <t>夏嘉鸿</t>
  </si>
  <si>
    <t>2534110268</t>
  </si>
  <si>
    <t>谭向娜拉</t>
  </si>
  <si>
    <t>2534110275</t>
  </si>
  <si>
    <t>奚金镯</t>
  </si>
  <si>
    <t>2534110281</t>
  </si>
  <si>
    <t>吴澳</t>
  </si>
  <si>
    <t>2534110280</t>
  </si>
  <si>
    <t>丁沈楠</t>
  </si>
  <si>
    <t>2534110237</t>
  </si>
  <si>
    <t>吕悦</t>
  </si>
  <si>
    <t>2534110282</t>
  </si>
  <si>
    <t>毛青麟</t>
  </si>
  <si>
    <t>商学院（管理学院）信息管理与信息系统专业2025年级综合测评排名表</t>
  </si>
  <si>
    <t>信息管理与信息系统</t>
  </si>
  <si>
    <t>信管252</t>
  </si>
  <si>
    <t>陆柔臻</t>
  </si>
  <si>
    <t>王梦悦</t>
  </si>
  <si>
    <t>信管251</t>
  </si>
  <si>
    <t>刘博冰</t>
  </si>
  <si>
    <t>钱丽阳</t>
  </si>
  <si>
    <t>丁晴</t>
  </si>
  <si>
    <t>杨屹圣</t>
  </si>
  <si>
    <t>孙雪晴</t>
  </si>
  <si>
    <t>董妍</t>
  </si>
  <si>
    <t>邱飞</t>
  </si>
  <si>
    <t>林景和</t>
  </si>
  <si>
    <t>王悦</t>
  </si>
  <si>
    <t>周沈蓉</t>
  </si>
  <si>
    <t>谢杰</t>
  </si>
  <si>
    <t>蔡张瑶</t>
  </si>
  <si>
    <t>于镓豪</t>
  </si>
  <si>
    <t>胡涵斌</t>
  </si>
  <si>
    <t>李嘉琳</t>
  </si>
  <si>
    <t>刘慧娜</t>
  </si>
  <si>
    <t>季葛伟</t>
  </si>
  <si>
    <t>王保唐</t>
  </si>
  <si>
    <t>袁宇星</t>
  </si>
  <si>
    <t>周洲</t>
  </si>
  <si>
    <t>杨研硕</t>
  </si>
  <si>
    <t>许华帝</t>
  </si>
  <si>
    <t>黄彤欣</t>
  </si>
  <si>
    <t>陈智荣</t>
  </si>
  <si>
    <t>汪礼杰</t>
  </si>
  <si>
    <t>朱道顺</t>
  </si>
  <si>
    <t>马晨熙</t>
  </si>
  <si>
    <t>张新孜</t>
  </si>
  <si>
    <t>冯婷</t>
  </si>
  <si>
    <t>冯佳宇</t>
  </si>
  <si>
    <t>董浩宇</t>
  </si>
  <si>
    <t>李嘉宾</t>
  </si>
  <si>
    <t>林佳棋</t>
  </si>
  <si>
    <t>昌亚楠</t>
  </si>
  <si>
    <t>苏康</t>
  </si>
  <si>
    <t>孙悦玲</t>
  </si>
  <si>
    <t>王赟</t>
  </si>
  <si>
    <t>赵倩雯</t>
  </si>
  <si>
    <t>石俊豪</t>
  </si>
  <si>
    <t>何毅</t>
  </si>
  <si>
    <t>单聪豪</t>
  </si>
  <si>
    <t>李海梅</t>
  </si>
  <si>
    <t>李明睿</t>
  </si>
  <si>
    <t>田华希</t>
  </si>
  <si>
    <t>颜钰均</t>
  </si>
  <si>
    <t>钱杨一</t>
  </si>
  <si>
    <t>黄慧珍</t>
  </si>
  <si>
    <t>高晗</t>
  </si>
  <si>
    <t>朱静怡</t>
  </si>
  <si>
    <t>赵孟童</t>
  </si>
  <si>
    <t>魏嘉铭</t>
  </si>
  <si>
    <t>李昊霖</t>
  </si>
  <si>
    <t>崔其奥</t>
  </si>
  <si>
    <t>周姝辰</t>
  </si>
  <si>
    <t>季美冰</t>
  </si>
  <si>
    <t>庄乐乐</t>
  </si>
  <si>
    <t>万林</t>
  </si>
  <si>
    <t>杨宇晨</t>
  </si>
  <si>
    <t>杨敬宇</t>
  </si>
  <si>
    <t>李思奇</t>
  </si>
  <si>
    <t>史浩</t>
  </si>
  <si>
    <t>林子俊</t>
  </si>
  <si>
    <t>蔺嘉浩</t>
  </si>
  <si>
    <t>徐智杰</t>
  </si>
  <si>
    <t>杨梓涵</t>
  </si>
  <si>
    <t>徐航</t>
  </si>
  <si>
    <t>宋晨曦</t>
  </si>
  <si>
    <t>刘纤纤</t>
  </si>
  <si>
    <t>蒋维通</t>
  </si>
  <si>
    <t>顾天麒</t>
  </si>
  <si>
    <t>徐明杰</t>
  </si>
  <si>
    <t>王子豪</t>
  </si>
  <si>
    <t>商学院（管理学院）工商管理专业2025年级综合测评排名表</t>
  </si>
  <si>
    <t>工商管理</t>
  </si>
  <si>
    <t>商管251</t>
  </si>
  <si>
    <t>2534110011</t>
  </si>
  <si>
    <t>徐宜娴</t>
  </si>
  <si>
    <t>李睿琳</t>
  </si>
  <si>
    <t>商管253</t>
  </si>
  <si>
    <t>2534110091</t>
  </si>
  <si>
    <t>刘明旭</t>
  </si>
  <si>
    <t>商管252</t>
  </si>
  <si>
    <t>2534110048</t>
  </si>
  <si>
    <t>汪姝含</t>
  </si>
  <si>
    <t>2534110018</t>
  </si>
  <si>
    <t>施佳慧</t>
  </si>
  <si>
    <t>2534110008</t>
  </si>
  <si>
    <t>欧欣媛</t>
  </si>
  <si>
    <t>2534110007</t>
  </si>
  <si>
    <t>陈好</t>
  </si>
  <si>
    <t>2534110019</t>
  </si>
  <si>
    <t>魏新潼</t>
  </si>
  <si>
    <t>2534110017</t>
  </si>
  <si>
    <t>张灿</t>
  </si>
  <si>
    <t>2534110022</t>
  </si>
  <si>
    <t>钱纭境</t>
  </si>
  <si>
    <t>2534110035</t>
  </si>
  <si>
    <t>葛娜洁</t>
  </si>
  <si>
    <t>2534110033</t>
  </si>
  <si>
    <t>万华吉</t>
  </si>
  <si>
    <t>2534110002</t>
  </si>
  <si>
    <t>陈静玉</t>
  </si>
  <si>
    <t>2534110075</t>
  </si>
  <si>
    <t>路晶欣</t>
  </si>
  <si>
    <t>2534110013</t>
  </si>
  <si>
    <t>朱佳怡</t>
  </si>
  <si>
    <t>2534110078</t>
  </si>
  <si>
    <t>董玉瑶</t>
  </si>
  <si>
    <t>2534110066</t>
  </si>
  <si>
    <t>程子涵</t>
  </si>
  <si>
    <t>2534110005</t>
  </si>
  <si>
    <t>吴晓璐</t>
  </si>
  <si>
    <t>汤清雅</t>
  </si>
  <si>
    <t>2534110046</t>
  </si>
  <si>
    <t>郑欣悦</t>
  </si>
  <si>
    <t>2534110049</t>
  </si>
  <si>
    <t>白思绮</t>
  </si>
  <si>
    <t>2534110001</t>
  </si>
  <si>
    <t>朱闰</t>
  </si>
  <si>
    <t>2534110015</t>
  </si>
  <si>
    <t>尹晓晚</t>
  </si>
  <si>
    <t>2534110029</t>
  </si>
  <si>
    <t>陈紫东</t>
  </si>
  <si>
    <t>2534110081</t>
  </si>
  <si>
    <t>李美乐</t>
  </si>
  <si>
    <t>2534110037</t>
  </si>
  <si>
    <t>李玄妤谦</t>
  </si>
  <si>
    <t>2534110072</t>
  </si>
  <si>
    <t>曾春娜</t>
  </si>
  <si>
    <t>2534110042</t>
  </si>
  <si>
    <t>董婷</t>
  </si>
  <si>
    <t>2534110071</t>
  </si>
  <si>
    <t>邵凡</t>
  </si>
  <si>
    <t>2534110079</t>
  </si>
  <si>
    <t>施书怡</t>
  </si>
  <si>
    <t>2534110097</t>
  </si>
  <si>
    <t>王军</t>
  </si>
  <si>
    <t>2534110089</t>
  </si>
  <si>
    <t>鲍书童</t>
  </si>
  <si>
    <t>2534110043</t>
  </si>
  <si>
    <t>赵颖</t>
  </si>
  <si>
    <t>2534110058</t>
  </si>
  <si>
    <t>陈骏杰</t>
  </si>
  <si>
    <t>2534110006</t>
  </si>
  <si>
    <t>朱雨妍</t>
  </si>
  <si>
    <t>2534110088</t>
  </si>
  <si>
    <t>曹豪</t>
  </si>
  <si>
    <t>2534110039</t>
  </si>
  <si>
    <t>杨天羽</t>
  </si>
  <si>
    <t>2534110009</t>
  </si>
  <si>
    <t>郭栀璇</t>
  </si>
  <si>
    <t>2534110010</t>
  </si>
  <si>
    <t>肖雨熙</t>
  </si>
  <si>
    <t>2534110026</t>
  </si>
  <si>
    <t>袁劲雄</t>
  </si>
  <si>
    <t>2534110003</t>
  </si>
  <si>
    <t>黄佳仪</t>
  </si>
  <si>
    <t>2534110082</t>
  </si>
  <si>
    <t>张诗语</t>
  </si>
  <si>
    <t>2534110004</t>
  </si>
  <si>
    <t>严奚</t>
  </si>
  <si>
    <t>2534110030</t>
  </si>
  <si>
    <t>陈子杰</t>
  </si>
  <si>
    <t>2534110025</t>
  </si>
  <si>
    <t>单培炎</t>
  </si>
  <si>
    <t>冯文娜</t>
  </si>
  <si>
    <t>2534110095</t>
  </si>
  <si>
    <t>王翔宇</t>
  </si>
  <si>
    <t>2534110073</t>
  </si>
  <si>
    <t>张艺丹</t>
  </si>
  <si>
    <t>2534110050</t>
  </si>
  <si>
    <t>田蕊</t>
  </si>
  <si>
    <t>2534110059</t>
  </si>
  <si>
    <t>汪劲涛</t>
  </si>
  <si>
    <t>2534110080</t>
  </si>
  <si>
    <t>周文娜</t>
  </si>
  <si>
    <t>2534110047</t>
  </si>
  <si>
    <t>周香卉</t>
  </si>
  <si>
    <t>2534110087</t>
  </si>
  <si>
    <t>王俊杰</t>
  </si>
  <si>
    <t>贾俊安</t>
  </si>
  <si>
    <t>2534110045</t>
  </si>
  <si>
    <t>孟李晗弘</t>
  </si>
  <si>
    <t>2534110070</t>
  </si>
  <si>
    <t>沈静怡</t>
  </si>
  <si>
    <t>2534110036</t>
  </si>
  <si>
    <t>张逸珊</t>
  </si>
  <si>
    <t>2534110092</t>
  </si>
  <si>
    <t>曹景丞</t>
  </si>
  <si>
    <t>2534110038</t>
  </si>
  <si>
    <t>马欣怡</t>
  </si>
  <si>
    <t>2534110069</t>
  </si>
  <si>
    <t>陈尚慧</t>
  </si>
  <si>
    <t>2534110093</t>
  </si>
  <si>
    <t>王廣亿</t>
  </si>
  <si>
    <t>2534110024</t>
  </si>
  <si>
    <t>陈萌</t>
  </si>
  <si>
    <t>2534110061</t>
  </si>
  <si>
    <t>张任天</t>
  </si>
  <si>
    <t>2534110067</t>
  </si>
  <si>
    <t>杨媛媛</t>
  </si>
  <si>
    <t>2534110055</t>
  </si>
  <si>
    <t>汪文盛</t>
  </si>
  <si>
    <t>2534110094</t>
  </si>
  <si>
    <t>陈文博</t>
  </si>
  <si>
    <t>2534110028</t>
  </si>
  <si>
    <t>张立</t>
  </si>
  <si>
    <t>2534110096</t>
  </si>
  <si>
    <t>谯天宇</t>
  </si>
  <si>
    <t>2534110034</t>
  </si>
  <si>
    <t>季嘉琪</t>
  </si>
  <si>
    <t>2534110062</t>
  </si>
  <si>
    <t>陆威宇</t>
  </si>
  <si>
    <t>2534110054</t>
  </si>
  <si>
    <t>徐寅洲</t>
  </si>
  <si>
    <t>2534110074</t>
  </si>
  <si>
    <t>王妍</t>
  </si>
  <si>
    <t>2534110068</t>
  </si>
  <si>
    <t>唐彩霞</t>
  </si>
  <si>
    <t>王劲傲</t>
  </si>
  <si>
    <t>2534110060</t>
  </si>
  <si>
    <t>庄语轩</t>
  </si>
  <si>
    <t>2534110084</t>
  </si>
  <si>
    <t>赞查吉</t>
  </si>
  <si>
    <t>2534110086</t>
  </si>
  <si>
    <t>马宇朗</t>
  </si>
  <si>
    <t>2534110051</t>
  </si>
  <si>
    <t>兰措卓玛</t>
  </si>
  <si>
    <t>2534110057</t>
  </si>
  <si>
    <t>夏圆觉</t>
  </si>
  <si>
    <t>2534110053</t>
  </si>
  <si>
    <t>徐硕</t>
  </si>
  <si>
    <t>2534110063</t>
  </si>
  <si>
    <t>鲍阳春</t>
  </si>
  <si>
    <t>商学院（管理学院）经济与金融专业2025年级综合测评排名表</t>
  </si>
  <si>
    <t>经济与金融</t>
  </si>
  <si>
    <t>经济与金融252</t>
  </si>
  <si>
    <t>杨颜好</t>
  </si>
  <si>
    <t>沈涛</t>
  </si>
  <si>
    <t>华紫瑜</t>
  </si>
  <si>
    <t>徐梓萌</t>
  </si>
  <si>
    <t>经济与金融251</t>
  </si>
  <si>
    <t>李柯凝</t>
  </si>
  <si>
    <t>张嘉怡</t>
  </si>
  <si>
    <t>罗芊芊</t>
  </si>
  <si>
    <t>丛雅辞</t>
  </si>
  <si>
    <t>朱姜莹</t>
  </si>
  <si>
    <t>方思琪</t>
  </si>
  <si>
    <t>王靖</t>
  </si>
  <si>
    <t>边孜怡</t>
  </si>
  <si>
    <t>胡诗莹</t>
  </si>
  <si>
    <t>汝鑫瑜</t>
  </si>
  <si>
    <t>范桪汋</t>
  </si>
  <si>
    <t>刘明珠</t>
  </si>
  <si>
    <t>朱梓溪</t>
  </si>
  <si>
    <t>徐梦怡</t>
  </si>
  <si>
    <t>许袁园</t>
  </si>
  <si>
    <t>张天瑜</t>
  </si>
  <si>
    <t>修柯霈</t>
  </si>
  <si>
    <t>孙玉翠</t>
  </si>
  <si>
    <t>赖天翔</t>
  </si>
  <si>
    <t>韩梦笛</t>
  </si>
  <si>
    <t>沙轩宇</t>
  </si>
  <si>
    <t>彭淦</t>
  </si>
  <si>
    <t>胡君翔</t>
  </si>
  <si>
    <t>罗敏君</t>
  </si>
  <si>
    <t>朱怡诺</t>
  </si>
  <si>
    <t>李诗思</t>
  </si>
  <si>
    <t>谢百琳</t>
  </si>
  <si>
    <t>李晨昕</t>
  </si>
  <si>
    <t>张洛漩</t>
  </si>
  <si>
    <t>孙婷婷</t>
  </si>
  <si>
    <t>毛思语</t>
  </si>
  <si>
    <t>韩钲暄</t>
  </si>
  <si>
    <t>樊婷君</t>
  </si>
  <si>
    <t>卓悦</t>
  </si>
  <si>
    <t>罗怡然</t>
  </si>
  <si>
    <t>吴金乐</t>
  </si>
  <si>
    <t>缪徐琪</t>
  </si>
  <si>
    <t>夏秉萱</t>
  </si>
  <si>
    <t>陈曦</t>
  </si>
  <si>
    <t>喻子曦</t>
  </si>
  <si>
    <t>丁雨翕</t>
  </si>
  <si>
    <t>顾芸溪</t>
  </si>
  <si>
    <t>钞佳敏</t>
  </si>
  <si>
    <t>颜昊阳</t>
  </si>
  <si>
    <t>方雪晶</t>
  </si>
  <si>
    <t>孙启越</t>
  </si>
  <si>
    <t>梁慧恩</t>
  </si>
  <si>
    <t>陈雨彤</t>
  </si>
  <si>
    <t>顾羽彤</t>
  </si>
  <si>
    <t>董佳乐</t>
  </si>
  <si>
    <t>陈墨湲</t>
  </si>
  <si>
    <t>赵子萱</t>
  </si>
  <si>
    <t>张萌希</t>
  </si>
  <si>
    <t>吴易铮</t>
  </si>
  <si>
    <t>惠乙茗</t>
  </si>
  <si>
    <t>夏雪</t>
  </si>
  <si>
    <t>张洪瑞</t>
  </si>
  <si>
    <t>巨蕊宁</t>
  </si>
  <si>
    <t>潘龙艺</t>
  </si>
  <si>
    <t>陈雨欣</t>
  </si>
  <si>
    <t>顾月东</t>
  </si>
  <si>
    <t>胡赛</t>
  </si>
  <si>
    <t>周丹丹</t>
  </si>
  <si>
    <t>李传扬</t>
  </si>
  <si>
    <t>金池逸</t>
  </si>
  <si>
    <t>王昊轩</t>
  </si>
  <si>
    <t>程匡银</t>
  </si>
  <si>
    <t>刘紫漫</t>
  </si>
  <si>
    <t>方雅琪</t>
  </si>
  <si>
    <t>张君悦</t>
  </si>
  <si>
    <t>徐凤仪</t>
  </si>
  <si>
    <t>黄海辰</t>
  </si>
  <si>
    <t>左依聪</t>
  </si>
  <si>
    <t>杨鸿培</t>
  </si>
  <si>
    <t>王睿</t>
  </si>
  <si>
    <t>王佳佳</t>
  </si>
  <si>
    <t>龙宇凡</t>
  </si>
  <si>
    <t>范文康</t>
  </si>
  <si>
    <t>明慧雯</t>
  </si>
  <si>
    <t>顾诚博</t>
  </si>
  <si>
    <t>彭楚涵</t>
  </si>
  <si>
    <t>唐昊</t>
  </si>
  <si>
    <t>郑李楠</t>
  </si>
  <si>
    <t>祝筱玥</t>
  </si>
  <si>
    <t>郑婧柔</t>
  </si>
  <si>
    <t>邓汝亮</t>
  </si>
  <si>
    <t>顾恒瑜</t>
  </si>
  <si>
    <t>张雅婕</t>
  </si>
  <si>
    <t>王子傲</t>
  </si>
  <si>
    <t>王建璋</t>
  </si>
  <si>
    <t>鲁子豪</t>
  </si>
  <si>
    <t>黄添翼</t>
  </si>
  <si>
    <t>商学院（管理学院）会计学(中美大学生双向交流项目)专业2025年级综合测评排名表</t>
  </si>
  <si>
    <t>会计学(中美大学生双向交流项目)</t>
  </si>
  <si>
    <t>（会合）251</t>
  </si>
  <si>
    <t>蒋沁阳</t>
  </si>
  <si>
    <t>罗苇航</t>
  </si>
  <si>
    <t>（会合）252</t>
  </si>
  <si>
    <t>邱意婷</t>
  </si>
  <si>
    <t>杨童</t>
  </si>
  <si>
    <t>孙璐</t>
  </si>
  <si>
    <t>武君萌</t>
  </si>
  <si>
    <t>陈飞麟</t>
  </si>
  <si>
    <t>刘昕妍</t>
  </si>
  <si>
    <t>陶思语</t>
  </si>
  <si>
    <t>蒋卓然</t>
  </si>
  <si>
    <t>蒋静媛</t>
  </si>
  <si>
    <t>惠晨辰</t>
  </si>
  <si>
    <t>马良宇</t>
  </si>
  <si>
    <t>杜浩嘉</t>
  </si>
  <si>
    <t>孙妤菲</t>
  </si>
  <si>
    <t>陶梦嫡</t>
  </si>
  <si>
    <t>孙雨</t>
  </si>
  <si>
    <t>赵睿</t>
  </si>
  <si>
    <t>施婧璇</t>
  </si>
  <si>
    <t>刘媛梦</t>
  </si>
  <si>
    <t>郭梦婷</t>
  </si>
  <si>
    <t>潘重文</t>
  </si>
  <si>
    <t>葛缪彤</t>
  </si>
  <si>
    <t>姚昕岑</t>
  </si>
  <si>
    <t>高子涵</t>
  </si>
  <si>
    <t>严枫</t>
  </si>
  <si>
    <t>陶奕多</t>
  </si>
  <si>
    <t>蒋咏衡</t>
  </si>
  <si>
    <t>江铭宇</t>
  </si>
  <si>
    <t>束佳慧</t>
  </si>
  <si>
    <t>狄鑫朔</t>
  </si>
  <si>
    <t>俞心悦</t>
  </si>
  <si>
    <t>曹政</t>
  </si>
  <si>
    <t>孙展鹏</t>
  </si>
  <si>
    <t>顾子皓</t>
  </si>
  <si>
    <t>张宸玮</t>
  </si>
  <si>
    <t>李璐</t>
  </si>
  <si>
    <t>钱城景</t>
  </si>
  <si>
    <t>余瑞</t>
  </si>
  <si>
    <t>潘延</t>
  </si>
  <si>
    <t>张鑫杰</t>
  </si>
  <si>
    <t>张健坤</t>
  </si>
  <si>
    <t>陈志豪</t>
  </si>
  <si>
    <t>朱浩然</t>
  </si>
  <si>
    <t>唐满智</t>
  </si>
  <si>
    <t>蔡卓琳</t>
  </si>
  <si>
    <t>蒋宇航</t>
  </si>
  <si>
    <t>蒋函汛</t>
  </si>
  <si>
    <t>朱明远</t>
  </si>
  <si>
    <t>辛卓扬</t>
  </si>
  <si>
    <t>王晨阳</t>
  </si>
  <si>
    <t>姚玲</t>
  </si>
  <si>
    <t>杨昊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</si>
</sst>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6">
    <font>
      <sz val="12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0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color rgb="FFFF0000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u/>
      <sz val="12"/>
      <name val="Times New Roman"/>
      <charset val="0"/>
    </font>
    <font>
      <sz val="11"/>
      <name val="黑体"/>
      <charset val="134"/>
    </font>
    <font>
      <b/>
      <sz val="11"/>
      <color rgb="FFFF0000"/>
      <name val="黑体"/>
      <charset val="134"/>
    </font>
    <font>
      <sz val="9"/>
      <name val="仿宋"/>
      <charset val="134"/>
    </font>
    <font>
      <sz val="10"/>
      <name val="仿宋"/>
      <charset val="134"/>
    </font>
    <font>
      <sz val="12"/>
      <color theme="1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7" fillId="0" borderId="0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176" fontId="14" fillId="0" borderId="3" xfId="0" applyNumberFormat="1" applyFont="1" applyBorder="1" applyAlignment="1">
      <alignment horizontal="center" vertical="center" wrapText="1"/>
    </xf>
    <xf numFmtId="176" fontId="14" fillId="0" borderId="3" xfId="0" applyNumberFormat="1" applyFont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2" borderId="0" xfId="0" applyFill="1"/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0" fillId="0" borderId="0" xfId="0" applyFill="1"/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176" fontId="14" fillId="0" borderId="3" xfId="0" applyNumberFormat="1" applyFont="1" applyFill="1" applyBorder="1" applyAlignment="1">
      <alignment horizontal="center" vertical="center" wrapText="1"/>
    </xf>
    <xf numFmtId="176" fontId="14" fillId="0" borderId="3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76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 wrapText="1"/>
    </xf>
    <xf numFmtId="176" fontId="7" fillId="0" borderId="0" xfId="0" applyNumberFormat="1" applyFont="1" applyBorder="1" applyAlignment="1">
      <alignment horizontal="centerContinuous" vertical="center"/>
    </xf>
    <xf numFmtId="177" fontId="7" fillId="0" borderId="0" xfId="0" applyNumberFormat="1" applyFont="1" applyBorder="1" applyAlignment="1">
      <alignment horizontal="centerContinuous" vertical="center"/>
    </xf>
    <xf numFmtId="177" fontId="14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135"/>
  <sheetViews>
    <sheetView tabSelected="1" view="pageBreakPreview" zoomScaleNormal="85" topLeftCell="D10" workbookViewId="0">
      <selection activeCell="Y24" sqref="Y24"/>
    </sheetView>
  </sheetViews>
  <sheetFormatPr defaultColWidth="9" defaultRowHeight="15" customHeight="1"/>
  <cols>
    <col min="1" max="1" width="14.0166666666667" style="3" customWidth="1"/>
    <col min="2" max="2" width="12.275" style="3" customWidth="1"/>
    <col min="3" max="3" width="5.28333333333333" style="4" customWidth="1"/>
    <col min="4" max="4" width="6.2" style="3" customWidth="1"/>
    <col min="5" max="5" width="9.13333333333333" style="3" customWidth="1"/>
    <col min="6" max="6" width="6.625" style="3" customWidth="1"/>
    <col min="7" max="7" width="6.625" style="5" customWidth="1"/>
    <col min="8" max="8" width="6.625" style="4" customWidth="1"/>
    <col min="9" max="9" width="5.83333333333333" style="5" customWidth="1"/>
    <col min="10" max="10" width="6.625" style="5" customWidth="1"/>
    <col min="11" max="11" width="6.625" style="4" customWidth="1"/>
    <col min="12" max="12" width="6.19166666666667" style="5" customWidth="1"/>
    <col min="13" max="13" width="6.625" style="5" customWidth="1"/>
    <col min="14" max="14" width="6.625" style="4" customWidth="1"/>
    <col min="15" max="15" width="5.20833333333333" style="5" customWidth="1"/>
    <col min="16" max="16" width="6.625" style="6" customWidth="1"/>
    <col min="17" max="17" width="7.625" style="6" customWidth="1"/>
    <col min="18" max="18" width="6.625" style="6" customWidth="1"/>
    <col min="19" max="19" width="7.5" style="7" customWidth="1"/>
    <col min="20" max="20" width="7.125" style="3" customWidth="1"/>
    <col min="21" max="21" width="5.5" style="5" customWidth="1"/>
    <col min="22" max="22" width="8" style="5" customWidth="1"/>
    <col min="23" max="23" width="8.38333333333333" style="63" customWidth="1"/>
    <col min="24" max="24" width="8.625" style="3" customWidth="1"/>
    <col min="25" max="25" width="8.675" style="3" customWidth="1"/>
    <col min="26" max="26" width="8.625" style="3" customWidth="1"/>
    <col min="27" max="27" width="11.125" style="3" customWidth="1"/>
    <col min="28" max="28" width="9.625" style="3" customWidth="1"/>
    <col min="29" max="85" width="9" style="3"/>
    <col min="86" max="86" width="3.125" style="3" customWidth="1"/>
    <col min="87" max="87" width="13.125" style="3" customWidth="1"/>
    <col min="88" max="88" width="4.625" style="3" customWidth="1"/>
    <col min="89" max="89" width="11.25" style="3" customWidth="1"/>
    <col min="90" max="255" width="9" style="3"/>
  </cols>
  <sheetData>
    <row r="1" customHeight="1" spans="1:261">
      <c r="A1" s="9" t="s">
        <v>0</v>
      </c>
      <c r="B1" s="9"/>
      <c r="C1" s="10"/>
      <c r="T1" s="11"/>
    </row>
    <row r="2" s="1" customFormat="1" ht="18.75" spans="1:261">
      <c r="A2" s="12" t="s">
        <v>1</v>
      </c>
      <c r="B2" s="12"/>
      <c r="C2" s="12"/>
      <c r="D2" s="12"/>
      <c r="E2" s="12"/>
      <c r="F2" s="12"/>
      <c r="G2" s="12"/>
      <c r="H2" s="12"/>
      <c r="I2" s="64"/>
      <c r="J2" s="12"/>
      <c r="K2" s="12"/>
      <c r="L2" s="64"/>
      <c r="M2" s="12"/>
      <c r="N2" s="12"/>
      <c r="O2" s="64"/>
      <c r="P2" s="12"/>
      <c r="Q2" s="12"/>
      <c r="R2" s="64"/>
      <c r="S2" s="12"/>
      <c r="T2" s="12"/>
      <c r="U2" s="64"/>
      <c r="V2" s="64"/>
      <c r="W2" s="65"/>
      <c r="X2" s="14"/>
      <c r="Y2" s="14"/>
      <c r="Z2" s="14"/>
      <c r="AA2" s="14"/>
      <c r="AB2" s="14"/>
      <c r="AC2" s="14"/>
      <c r="AD2" s="14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</row>
    <row r="3" s="2" customFormat="1" ht="15.75" spans="1:261">
      <c r="A3" s="15" t="s">
        <v>2</v>
      </c>
      <c r="B3" s="15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R3" s="16"/>
      <c r="S3" s="17"/>
      <c r="T3" s="16"/>
      <c r="U3" s="16"/>
      <c r="V3" s="18"/>
      <c r="W3" s="2"/>
      <c r="X3" s="15" t="s">
        <v>4</v>
      </c>
    </row>
    <row r="4" customFormat="1" ht="41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22" t="s">
        <v>29</v>
      </c>
      <c r="Z4" s="21" t="s">
        <v>30</v>
      </c>
      <c r="AA4" s="23" t="s">
        <v>31</v>
      </c>
      <c r="AB4" s="23" t="s">
        <v>32</v>
      </c>
      <c r="AC4" s="20" t="s">
        <v>33</v>
      </c>
      <c r="AD4" s="24" t="s">
        <v>34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</row>
    <row r="5" customHeight="1" spans="1:261">
      <c r="A5" s="25" t="s">
        <v>35</v>
      </c>
      <c r="B5" s="25" t="s">
        <v>36</v>
      </c>
      <c r="C5" s="26">
        <v>2025</v>
      </c>
      <c r="D5" s="25" t="s">
        <v>37</v>
      </c>
      <c r="E5" s="29" t="s">
        <v>38</v>
      </c>
      <c r="F5" s="25" t="s">
        <v>39</v>
      </c>
      <c r="G5" s="27">
        <v>88.45</v>
      </c>
      <c r="H5" s="26">
        <v>14.6</v>
      </c>
      <c r="I5" s="27">
        <v>100</v>
      </c>
      <c r="J5" s="27">
        <v>91.3333333333333</v>
      </c>
      <c r="K5" s="26">
        <v>9.025</v>
      </c>
      <c r="L5" s="27">
        <v>100</v>
      </c>
      <c r="M5" s="27">
        <v>83.35</v>
      </c>
      <c r="N5" s="26">
        <v>0</v>
      </c>
      <c r="O5" s="27">
        <f t="shared" ref="O5:O68" si="0">SUM(M5+N5)</f>
        <v>83.35</v>
      </c>
      <c r="P5" s="27">
        <v>60</v>
      </c>
      <c r="Q5" s="27">
        <v>10</v>
      </c>
      <c r="R5" s="27">
        <f t="shared" ref="R5:R68" si="1">SUM(P5+Q5)</f>
        <v>70</v>
      </c>
      <c r="S5" s="27">
        <v>60</v>
      </c>
      <c r="T5" s="26">
        <v>19</v>
      </c>
      <c r="U5" s="27">
        <f t="shared" ref="U5:U68" si="2">SUM(S5+T5)</f>
        <v>79</v>
      </c>
      <c r="V5" s="28">
        <f t="shared" ref="V5:V68" si="3">SUM(I5*10%+L5*75%+O5*5%+R5*5%+U5*5%)</f>
        <v>96.6175</v>
      </c>
      <c r="W5" s="66">
        <f t="shared" ref="W5:W68" si="4">RANK(V5,V:V,0)</f>
        <v>1</v>
      </c>
      <c r="X5" s="25">
        <f t="shared" ref="X5:X68" si="5">RANK(J5,J:J,0)</f>
        <v>2</v>
      </c>
      <c r="Y5" s="30" t="s">
        <v>40</v>
      </c>
      <c r="Z5" s="25">
        <v>121</v>
      </c>
      <c r="AA5" s="31" t="s">
        <v>41</v>
      </c>
      <c r="AB5" s="31"/>
      <c r="AC5" s="31" t="s">
        <v>42</v>
      </c>
      <c r="AD5" s="32"/>
      <c r="IV5" s="3"/>
      <c r="IW5" s="3"/>
      <c r="IX5" s="3"/>
      <c r="IY5" s="3"/>
      <c r="IZ5" s="3"/>
      <c r="JA5" s="3"/>
    </row>
    <row r="6" customHeight="1" spans="1:261">
      <c r="A6" s="25" t="s">
        <v>35</v>
      </c>
      <c r="B6" s="25" t="s">
        <v>36</v>
      </c>
      <c r="C6" s="26">
        <v>2025</v>
      </c>
      <c r="D6" s="25" t="s">
        <v>37</v>
      </c>
      <c r="E6" s="29" t="s">
        <v>43</v>
      </c>
      <c r="F6" s="25" t="s">
        <v>44</v>
      </c>
      <c r="G6" s="27">
        <v>88.31</v>
      </c>
      <c r="H6" s="26">
        <v>19.125</v>
      </c>
      <c r="I6" s="27">
        <v>100</v>
      </c>
      <c r="J6" s="27">
        <v>92.2666666666667</v>
      </c>
      <c r="K6" s="26">
        <v>6.7375</v>
      </c>
      <c r="L6" s="27">
        <f t="shared" ref="L6:L69" si="6">SUM(J6+K6)</f>
        <v>99.0041666666667</v>
      </c>
      <c r="M6" s="27">
        <v>80.725</v>
      </c>
      <c r="N6" s="26">
        <v>0</v>
      </c>
      <c r="O6" s="27">
        <f t="shared" si="0"/>
        <v>80.725</v>
      </c>
      <c r="P6" s="27">
        <v>60</v>
      </c>
      <c r="Q6" s="27">
        <v>5.65</v>
      </c>
      <c r="R6" s="27">
        <f t="shared" si="1"/>
        <v>65.65</v>
      </c>
      <c r="S6" s="27">
        <v>60</v>
      </c>
      <c r="T6" s="26">
        <v>20</v>
      </c>
      <c r="U6" s="27">
        <f t="shared" si="2"/>
        <v>80</v>
      </c>
      <c r="V6" s="28">
        <f t="shared" si="3"/>
        <v>95.571875</v>
      </c>
      <c r="W6" s="66">
        <f t="shared" si="4"/>
        <v>2</v>
      </c>
      <c r="X6" s="25">
        <f t="shared" si="5"/>
        <v>1</v>
      </c>
      <c r="Y6" s="30" t="s">
        <v>40</v>
      </c>
      <c r="Z6" s="25">
        <v>121</v>
      </c>
      <c r="AA6" s="31" t="s">
        <v>41</v>
      </c>
      <c r="AB6" s="31"/>
      <c r="AC6" s="31" t="s">
        <v>42</v>
      </c>
      <c r="AD6" s="32"/>
      <c r="IV6" s="3"/>
      <c r="IW6" s="3"/>
      <c r="IX6" s="3"/>
      <c r="IY6" s="3"/>
      <c r="IZ6" s="3"/>
      <c r="JA6" s="3"/>
    </row>
    <row r="7" customHeight="1" spans="1:261">
      <c r="A7" s="25" t="s">
        <v>35</v>
      </c>
      <c r="B7" s="25" t="s">
        <v>36</v>
      </c>
      <c r="C7" s="26">
        <v>2025</v>
      </c>
      <c r="D7" s="25" t="s">
        <v>37</v>
      </c>
      <c r="E7" s="29" t="s">
        <v>45</v>
      </c>
      <c r="F7" s="25" t="s">
        <v>46</v>
      </c>
      <c r="G7" s="27">
        <v>87.86</v>
      </c>
      <c r="H7" s="26">
        <v>6.275</v>
      </c>
      <c r="I7" s="27">
        <f>SUM(G7+H7)</f>
        <v>94.135</v>
      </c>
      <c r="J7" s="27">
        <v>90.3333333333333</v>
      </c>
      <c r="K7" s="26">
        <v>3.2</v>
      </c>
      <c r="L7" s="27">
        <f t="shared" si="6"/>
        <v>93.5333333333333</v>
      </c>
      <c r="M7" s="27">
        <v>85.6</v>
      </c>
      <c r="N7" s="26">
        <v>0</v>
      </c>
      <c r="O7" s="27">
        <f t="shared" si="0"/>
        <v>85.6</v>
      </c>
      <c r="P7" s="27">
        <v>60</v>
      </c>
      <c r="Q7" s="27">
        <v>0.9</v>
      </c>
      <c r="R7" s="27">
        <f t="shared" si="1"/>
        <v>60.9</v>
      </c>
      <c r="S7" s="27">
        <v>60</v>
      </c>
      <c r="T7" s="26">
        <v>17</v>
      </c>
      <c r="U7" s="27">
        <f t="shared" si="2"/>
        <v>77</v>
      </c>
      <c r="V7" s="28">
        <f t="shared" si="3"/>
        <v>90.7385</v>
      </c>
      <c r="W7" s="66">
        <f t="shared" si="4"/>
        <v>3</v>
      </c>
      <c r="X7" s="25">
        <f t="shared" si="5"/>
        <v>3</v>
      </c>
      <c r="Y7" s="30" t="s">
        <v>40</v>
      </c>
      <c r="Z7" s="25">
        <v>121</v>
      </c>
      <c r="AA7" s="31" t="s">
        <v>41</v>
      </c>
      <c r="AB7" s="31"/>
      <c r="AC7" s="31" t="s">
        <v>47</v>
      </c>
      <c r="AD7" s="32"/>
      <c r="IV7" s="3"/>
      <c r="IW7" s="3"/>
      <c r="IX7" s="3"/>
      <c r="IY7" s="3"/>
      <c r="IZ7" s="3"/>
      <c r="JA7" s="3"/>
    </row>
    <row r="8" customHeight="1" spans="1:261">
      <c r="A8" s="25" t="s">
        <v>35</v>
      </c>
      <c r="B8" s="25" t="s">
        <v>36</v>
      </c>
      <c r="C8" s="26">
        <v>2025</v>
      </c>
      <c r="D8" s="25" t="s">
        <v>48</v>
      </c>
      <c r="E8" s="29" t="s">
        <v>49</v>
      </c>
      <c r="F8" s="25" t="s">
        <v>50</v>
      </c>
      <c r="G8" s="27">
        <v>88.61</v>
      </c>
      <c r="H8" s="26">
        <v>4.8</v>
      </c>
      <c r="I8" s="27">
        <f>SUM(G8+H8)</f>
        <v>93.41</v>
      </c>
      <c r="J8" s="27">
        <v>88.5777777777778</v>
      </c>
      <c r="K8" s="26">
        <v>3</v>
      </c>
      <c r="L8" s="27">
        <f t="shared" si="6"/>
        <v>91.5777777777778</v>
      </c>
      <c r="M8" s="27">
        <v>85.375</v>
      </c>
      <c r="N8" s="26">
        <v>0</v>
      </c>
      <c r="O8" s="27">
        <f t="shared" si="0"/>
        <v>85.375</v>
      </c>
      <c r="P8" s="27">
        <v>60</v>
      </c>
      <c r="Q8" s="27">
        <v>1.5</v>
      </c>
      <c r="R8" s="27">
        <f t="shared" si="1"/>
        <v>61.5</v>
      </c>
      <c r="S8" s="27">
        <v>60</v>
      </c>
      <c r="T8" s="26">
        <v>13</v>
      </c>
      <c r="U8" s="27">
        <f t="shared" si="2"/>
        <v>73</v>
      </c>
      <c r="V8" s="28">
        <f t="shared" si="3"/>
        <v>89.0180833333334</v>
      </c>
      <c r="W8" s="66">
        <f t="shared" si="4"/>
        <v>4</v>
      </c>
      <c r="X8" s="25">
        <f t="shared" si="5"/>
        <v>6</v>
      </c>
      <c r="Y8" s="30" t="s">
        <v>40</v>
      </c>
      <c r="Z8" s="25">
        <v>121</v>
      </c>
      <c r="AA8" s="31" t="s">
        <v>41</v>
      </c>
      <c r="AB8" s="31"/>
      <c r="AC8" s="31" t="s">
        <v>47</v>
      </c>
      <c r="AD8" s="32"/>
      <c r="CO8" s="3" t="s">
        <v>51</v>
      </c>
      <c r="CP8" s="3" t="s">
        <v>52</v>
      </c>
      <c r="CQ8" s="3" t="s">
        <v>53</v>
      </c>
      <c r="IV8" s="3"/>
      <c r="IW8" s="3"/>
      <c r="IX8" s="3"/>
      <c r="IY8" s="3"/>
      <c r="IZ8" s="3"/>
      <c r="JA8" s="3"/>
    </row>
    <row r="9" customHeight="1" spans="1:261">
      <c r="A9" s="25" t="s">
        <v>35</v>
      </c>
      <c r="B9" s="25" t="s">
        <v>36</v>
      </c>
      <c r="C9" s="26">
        <v>2025</v>
      </c>
      <c r="D9" s="25" t="s">
        <v>37</v>
      </c>
      <c r="E9" s="29" t="s">
        <v>54</v>
      </c>
      <c r="F9" s="25" t="s">
        <v>55</v>
      </c>
      <c r="G9" s="27">
        <v>88.1</v>
      </c>
      <c r="H9" s="26">
        <v>0.5</v>
      </c>
      <c r="I9" s="27">
        <f>SUM(G9+H9)</f>
        <v>88.6</v>
      </c>
      <c r="J9" s="27">
        <v>89.0888888888889</v>
      </c>
      <c r="K9" s="26">
        <v>3</v>
      </c>
      <c r="L9" s="27">
        <f t="shared" si="6"/>
        <v>92.0888888888889</v>
      </c>
      <c r="M9" s="27">
        <v>87.15</v>
      </c>
      <c r="N9" s="26">
        <v>0</v>
      </c>
      <c r="O9" s="27">
        <f t="shared" si="0"/>
        <v>87.15</v>
      </c>
      <c r="P9" s="27">
        <v>60</v>
      </c>
      <c r="Q9" s="27">
        <v>0</v>
      </c>
      <c r="R9" s="27">
        <f t="shared" si="1"/>
        <v>60</v>
      </c>
      <c r="S9" s="27">
        <v>60</v>
      </c>
      <c r="T9" s="26">
        <v>1</v>
      </c>
      <c r="U9" s="27">
        <f t="shared" si="2"/>
        <v>61</v>
      </c>
      <c r="V9" s="28">
        <f t="shared" si="3"/>
        <v>88.3341666666667</v>
      </c>
      <c r="W9" s="66">
        <f t="shared" si="4"/>
        <v>5</v>
      </c>
      <c r="X9" s="25">
        <f t="shared" si="5"/>
        <v>5</v>
      </c>
      <c r="Y9" s="30" t="s">
        <v>40</v>
      </c>
      <c r="Z9" s="25">
        <v>121</v>
      </c>
      <c r="AA9" s="31" t="s">
        <v>41</v>
      </c>
      <c r="AB9" s="31"/>
      <c r="AC9" s="31"/>
      <c r="AD9" s="32"/>
      <c r="CO9" s="3" t="s">
        <v>56</v>
      </c>
      <c r="CP9" s="3" t="s">
        <v>57</v>
      </c>
      <c r="CQ9" s="3" t="s">
        <v>58</v>
      </c>
      <c r="IV9" s="3"/>
      <c r="IW9" s="3"/>
      <c r="IX9" s="3"/>
      <c r="IY9" s="3"/>
      <c r="IZ9" s="3"/>
      <c r="JA9" s="3"/>
    </row>
    <row r="10" customHeight="1" spans="1:261">
      <c r="A10" s="25" t="s">
        <v>35</v>
      </c>
      <c r="B10" s="25" t="s">
        <v>36</v>
      </c>
      <c r="C10" s="26">
        <v>2025</v>
      </c>
      <c r="D10" s="25" t="s">
        <v>48</v>
      </c>
      <c r="E10" s="29" t="s">
        <v>59</v>
      </c>
      <c r="F10" s="25" t="s">
        <v>60</v>
      </c>
      <c r="G10" s="27">
        <v>88.86</v>
      </c>
      <c r="H10" s="26">
        <v>13.6</v>
      </c>
      <c r="I10" s="27">
        <v>100</v>
      </c>
      <c r="J10" s="27">
        <v>89.1777777777778</v>
      </c>
      <c r="K10" s="26">
        <v>1</v>
      </c>
      <c r="L10" s="27">
        <f t="shared" si="6"/>
        <v>90.1777777777778</v>
      </c>
      <c r="M10" s="27">
        <v>79.85</v>
      </c>
      <c r="N10" s="26">
        <v>0</v>
      </c>
      <c r="O10" s="27">
        <f t="shared" si="0"/>
        <v>79.85</v>
      </c>
      <c r="P10" s="27">
        <v>60</v>
      </c>
      <c r="Q10" s="27">
        <v>0.4</v>
      </c>
      <c r="R10" s="27">
        <f t="shared" si="1"/>
        <v>60.4</v>
      </c>
      <c r="S10" s="27">
        <v>60</v>
      </c>
      <c r="T10" s="26">
        <v>12</v>
      </c>
      <c r="U10" s="27">
        <f t="shared" si="2"/>
        <v>72</v>
      </c>
      <c r="V10" s="28">
        <f t="shared" si="3"/>
        <v>88.2458333333334</v>
      </c>
      <c r="W10" s="66">
        <f t="shared" si="4"/>
        <v>6</v>
      </c>
      <c r="X10" s="25">
        <f t="shared" si="5"/>
        <v>4</v>
      </c>
      <c r="Y10" s="30" t="s">
        <v>40</v>
      </c>
      <c r="Z10" s="25">
        <v>121</v>
      </c>
      <c r="AA10" s="31" t="s">
        <v>41</v>
      </c>
      <c r="AB10" s="31"/>
      <c r="AC10" s="31" t="s">
        <v>47</v>
      </c>
      <c r="AD10" s="32"/>
      <c r="CO10" s="3" t="s">
        <v>61</v>
      </c>
      <c r="CP10" s="3" t="s">
        <v>62</v>
      </c>
      <c r="CQ10" s="3" t="s">
        <v>63</v>
      </c>
      <c r="IV10" s="3"/>
      <c r="IW10" s="3"/>
      <c r="IX10" s="3"/>
      <c r="IY10" s="3"/>
      <c r="IZ10" s="3"/>
      <c r="JA10" s="3"/>
    </row>
    <row r="11" customHeight="1" spans="1:261">
      <c r="A11" s="25" t="s">
        <v>35</v>
      </c>
      <c r="B11" s="25" t="s">
        <v>36</v>
      </c>
      <c r="C11" s="26">
        <v>2025</v>
      </c>
      <c r="D11" s="25" t="s">
        <v>64</v>
      </c>
      <c r="E11" s="29" t="s">
        <v>65</v>
      </c>
      <c r="F11" s="25" t="s">
        <v>66</v>
      </c>
      <c r="G11" s="27">
        <v>89.36</v>
      </c>
      <c r="H11" s="26">
        <v>10.2</v>
      </c>
      <c r="I11" s="27">
        <f>SUM(G11+H11)</f>
        <v>99.56</v>
      </c>
      <c r="J11" s="27">
        <v>86.8888888888889</v>
      </c>
      <c r="K11" s="26">
        <v>1.0125</v>
      </c>
      <c r="L11" s="27">
        <f t="shared" si="6"/>
        <v>87.9013888888889</v>
      </c>
      <c r="M11" s="27">
        <v>87.1</v>
      </c>
      <c r="N11" s="26">
        <v>0</v>
      </c>
      <c r="O11" s="27">
        <f t="shared" si="0"/>
        <v>87.1</v>
      </c>
      <c r="P11" s="27">
        <v>60</v>
      </c>
      <c r="Q11" s="27">
        <v>2</v>
      </c>
      <c r="R11" s="27">
        <f t="shared" si="1"/>
        <v>62</v>
      </c>
      <c r="S11" s="27">
        <v>60</v>
      </c>
      <c r="T11" s="26">
        <v>25</v>
      </c>
      <c r="U11" s="27">
        <f t="shared" si="2"/>
        <v>85</v>
      </c>
      <c r="V11" s="28">
        <f t="shared" si="3"/>
        <v>87.5870416666667</v>
      </c>
      <c r="W11" s="66">
        <f t="shared" si="4"/>
        <v>7</v>
      </c>
      <c r="X11" s="25">
        <f t="shared" si="5"/>
        <v>10</v>
      </c>
      <c r="Y11" s="30" t="s">
        <v>40</v>
      </c>
      <c r="Z11" s="25">
        <v>121</v>
      </c>
      <c r="AA11" s="31" t="s">
        <v>67</v>
      </c>
      <c r="AB11" s="31"/>
      <c r="AC11" s="31" t="s">
        <v>47</v>
      </c>
      <c r="AD11" s="32"/>
      <c r="CO11" s="3" t="s">
        <v>68</v>
      </c>
      <c r="CQ11" s="3" t="s">
        <v>69</v>
      </c>
      <c r="IV11" s="3"/>
      <c r="IW11" s="3"/>
      <c r="IX11" s="3"/>
      <c r="IY11" s="3"/>
      <c r="IZ11" s="3"/>
      <c r="JA11" s="3"/>
    </row>
    <row r="12" customHeight="1" spans="1:261">
      <c r="A12" s="25" t="s">
        <v>35</v>
      </c>
      <c r="B12" s="25" t="s">
        <v>36</v>
      </c>
      <c r="C12" s="26">
        <v>2025</v>
      </c>
      <c r="D12" s="25" t="s">
        <v>48</v>
      </c>
      <c r="E12" s="29" t="s">
        <v>70</v>
      </c>
      <c r="F12" s="25" t="s">
        <v>71</v>
      </c>
      <c r="G12" s="27">
        <v>88.93</v>
      </c>
      <c r="H12" s="26">
        <v>10.3</v>
      </c>
      <c r="I12" s="27">
        <f>SUM(G12+H12)</f>
        <v>99.23</v>
      </c>
      <c r="J12" s="27">
        <v>86.7333333333333</v>
      </c>
      <c r="K12" s="26">
        <v>2.015</v>
      </c>
      <c r="L12" s="27">
        <f t="shared" si="6"/>
        <v>88.7483333333333</v>
      </c>
      <c r="M12" s="27">
        <v>88.5</v>
      </c>
      <c r="N12" s="26">
        <v>0</v>
      </c>
      <c r="O12" s="27">
        <f t="shared" si="0"/>
        <v>88.5</v>
      </c>
      <c r="P12" s="27">
        <v>60</v>
      </c>
      <c r="Q12" s="27">
        <v>0.4</v>
      </c>
      <c r="R12" s="27">
        <f t="shared" si="1"/>
        <v>60.4</v>
      </c>
      <c r="S12" s="27">
        <v>60</v>
      </c>
      <c r="T12" s="26">
        <v>11</v>
      </c>
      <c r="U12" s="27">
        <f t="shared" si="2"/>
        <v>71</v>
      </c>
      <c r="V12" s="28">
        <f t="shared" si="3"/>
        <v>87.47925</v>
      </c>
      <c r="W12" s="66">
        <f t="shared" si="4"/>
        <v>8</v>
      </c>
      <c r="X12" s="25">
        <f t="shared" si="5"/>
        <v>12</v>
      </c>
      <c r="Y12" s="30" t="s">
        <v>40</v>
      </c>
      <c r="Z12" s="25">
        <v>121</v>
      </c>
      <c r="AA12" s="31" t="s">
        <v>67</v>
      </c>
      <c r="AB12" s="31"/>
      <c r="AC12" s="31" t="s">
        <v>47</v>
      </c>
      <c r="AD12" s="32"/>
      <c r="IV12" s="3"/>
      <c r="IW12" s="3"/>
      <c r="IX12" s="3"/>
      <c r="IY12" s="3"/>
      <c r="IZ12" s="3"/>
      <c r="JA12" s="3"/>
    </row>
    <row r="13" customHeight="1" spans="1:261">
      <c r="A13" s="25" t="s">
        <v>35</v>
      </c>
      <c r="B13" s="25" t="s">
        <v>36</v>
      </c>
      <c r="C13" s="26">
        <v>2025</v>
      </c>
      <c r="D13" s="25" t="s">
        <v>72</v>
      </c>
      <c r="E13" s="29" t="s">
        <v>73</v>
      </c>
      <c r="F13" s="25" t="s">
        <v>74</v>
      </c>
      <c r="G13" s="27">
        <v>87.82</v>
      </c>
      <c r="H13" s="26">
        <v>7.1</v>
      </c>
      <c r="I13" s="27">
        <f>SUM(G13+H13)</f>
        <v>94.92</v>
      </c>
      <c r="J13" s="27">
        <v>86.8222222222222</v>
      </c>
      <c r="K13" s="26">
        <v>1.6</v>
      </c>
      <c r="L13" s="27">
        <f t="shared" si="6"/>
        <v>88.4222222222222</v>
      </c>
      <c r="M13" s="27">
        <v>86.75</v>
      </c>
      <c r="N13" s="26">
        <v>0</v>
      </c>
      <c r="O13" s="27">
        <f t="shared" si="0"/>
        <v>86.75</v>
      </c>
      <c r="P13" s="27">
        <v>60</v>
      </c>
      <c r="Q13" s="27">
        <v>1.5</v>
      </c>
      <c r="R13" s="27">
        <f t="shared" si="1"/>
        <v>61.5</v>
      </c>
      <c r="S13" s="27">
        <v>60</v>
      </c>
      <c r="T13" s="26">
        <v>24.5</v>
      </c>
      <c r="U13" s="27">
        <f t="shared" si="2"/>
        <v>84.5</v>
      </c>
      <c r="V13" s="28">
        <f t="shared" si="3"/>
        <v>87.4461666666666</v>
      </c>
      <c r="W13" s="66">
        <f t="shared" si="4"/>
        <v>9</v>
      </c>
      <c r="X13" s="25">
        <f t="shared" si="5"/>
        <v>11</v>
      </c>
      <c r="Y13" s="30" t="s">
        <v>40</v>
      </c>
      <c r="Z13" s="25">
        <v>121</v>
      </c>
      <c r="AA13" s="31" t="s">
        <v>67</v>
      </c>
      <c r="AB13" s="31"/>
      <c r="AC13" s="31" t="s">
        <v>75</v>
      </c>
      <c r="AD13" s="32"/>
      <c r="IV13" s="3"/>
      <c r="IW13" s="3"/>
      <c r="IX13" s="3"/>
      <c r="IY13" s="3"/>
      <c r="IZ13" s="3"/>
      <c r="JA13" s="3"/>
    </row>
    <row r="14" customHeight="1" spans="1:261">
      <c r="A14" s="25" t="s">
        <v>35</v>
      </c>
      <c r="B14" s="25" t="s">
        <v>36</v>
      </c>
      <c r="C14" s="26">
        <v>2025</v>
      </c>
      <c r="D14" s="25" t="s">
        <v>48</v>
      </c>
      <c r="E14" s="29" t="s">
        <v>76</v>
      </c>
      <c r="F14" s="25" t="s">
        <v>77</v>
      </c>
      <c r="G14" s="27">
        <v>88.89</v>
      </c>
      <c r="H14" s="26">
        <v>1.9</v>
      </c>
      <c r="I14" s="27">
        <f>SUM(G14+H14)</f>
        <v>90.79</v>
      </c>
      <c r="J14" s="27">
        <v>86.3333333333333</v>
      </c>
      <c r="K14" s="26">
        <v>3</v>
      </c>
      <c r="L14" s="27">
        <f t="shared" si="6"/>
        <v>89.3333333333333</v>
      </c>
      <c r="M14" s="27">
        <v>88.4</v>
      </c>
      <c r="N14" s="26">
        <v>0</v>
      </c>
      <c r="O14" s="27">
        <f t="shared" si="0"/>
        <v>88.4</v>
      </c>
      <c r="P14" s="27">
        <v>60</v>
      </c>
      <c r="Q14" s="27">
        <v>0</v>
      </c>
      <c r="R14" s="27">
        <f t="shared" si="1"/>
        <v>60</v>
      </c>
      <c r="S14" s="27">
        <v>60</v>
      </c>
      <c r="T14" s="26">
        <v>15</v>
      </c>
      <c r="U14" s="27">
        <f t="shared" si="2"/>
        <v>75</v>
      </c>
      <c r="V14" s="28">
        <f t="shared" si="3"/>
        <v>87.249</v>
      </c>
      <c r="W14" s="66">
        <f t="shared" si="4"/>
        <v>10</v>
      </c>
      <c r="X14" s="25">
        <f t="shared" si="5"/>
        <v>15</v>
      </c>
      <c r="Y14" s="30" t="s">
        <v>40</v>
      </c>
      <c r="Z14" s="25">
        <v>121</v>
      </c>
      <c r="AA14" s="31" t="s">
        <v>67</v>
      </c>
      <c r="AB14" s="31"/>
      <c r="AC14" s="31"/>
      <c r="AD14" s="32"/>
      <c r="CO14" s="3" t="s">
        <v>78</v>
      </c>
      <c r="IV14" s="3"/>
      <c r="IW14" s="3"/>
      <c r="IX14" s="3"/>
      <c r="IY14" s="3"/>
      <c r="IZ14" s="3"/>
      <c r="JA14" s="3"/>
    </row>
    <row r="15" customHeight="1" spans="1:261">
      <c r="A15" s="25" t="s">
        <v>35</v>
      </c>
      <c r="B15" s="25" t="s">
        <v>36</v>
      </c>
      <c r="C15" s="26">
        <v>2025</v>
      </c>
      <c r="D15" s="25" t="s">
        <v>72</v>
      </c>
      <c r="E15" s="29" t="s">
        <v>79</v>
      </c>
      <c r="F15" s="25" t="s">
        <v>80</v>
      </c>
      <c r="G15" s="27">
        <v>87.82</v>
      </c>
      <c r="H15" s="26">
        <v>3.9</v>
      </c>
      <c r="I15" s="27">
        <f>SUM(G15+H15)</f>
        <v>91.72</v>
      </c>
      <c r="J15" s="27">
        <v>88.5555555555556</v>
      </c>
      <c r="K15" s="26">
        <v>1</v>
      </c>
      <c r="L15" s="27">
        <f t="shared" si="6"/>
        <v>89.5555555555556</v>
      </c>
      <c r="M15" s="27">
        <v>80.65</v>
      </c>
      <c r="N15" s="26">
        <v>0</v>
      </c>
      <c r="O15" s="27">
        <f t="shared" si="0"/>
        <v>80.65</v>
      </c>
      <c r="P15" s="27">
        <v>60</v>
      </c>
      <c r="Q15" s="27">
        <v>0</v>
      </c>
      <c r="R15" s="27">
        <f t="shared" si="1"/>
        <v>60</v>
      </c>
      <c r="S15" s="27">
        <v>60</v>
      </c>
      <c r="T15" s="26">
        <v>11</v>
      </c>
      <c r="U15" s="27">
        <f t="shared" si="2"/>
        <v>71</v>
      </c>
      <c r="V15" s="28">
        <f t="shared" si="3"/>
        <v>86.9211666666667</v>
      </c>
      <c r="W15" s="66">
        <f t="shared" si="4"/>
        <v>11</v>
      </c>
      <c r="X15" s="25">
        <f t="shared" si="5"/>
        <v>7</v>
      </c>
      <c r="Y15" s="30" t="s">
        <v>40</v>
      </c>
      <c r="Z15" s="25">
        <v>121</v>
      </c>
      <c r="AA15" s="31" t="s">
        <v>67</v>
      </c>
      <c r="AB15" s="31"/>
      <c r="AC15" s="31" t="s">
        <v>47</v>
      </c>
      <c r="AD15" s="32"/>
      <c r="CO15" s="3" t="s">
        <v>81</v>
      </c>
      <c r="IV15" s="3"/>
      <c r="IW15" s="3"/>
      <c r="IX15" s="3"/>
      <c r="IY15" s="3"/>
      <c r="IZ15" s="3"/>
      <c r="JA15" s="3"/>
    </row>
    <row r="16" customHeight="1" spans="1:261">
      <c r="A16" s="25" t="s">
        <v>35</v>
      </c>
      <c r="B16" s="25" t="s">
        <v>36</v>
      </c>
      <c r="C16" s="26">
        <v>2025</v>
      </c>
      <c r="D16" s="25" t="s">
        <v>48</v>
      </c>
      <c r="E16" s="29" t="s">
        <v>82</v>
      </c>
      <c r="F16" s="25" t="s">
        <v>83</v>
      </c>
      <c r="G16" s="27">
        <v>89.29</v>
      </c>
      <c r="H16" s="26">
        <v>13.75</v>
      </c>
      <c r="I16" s="27">
        <v>100</v>
      </c>
      <c r="J16" s="27">
        <v>83.2888888888889</v>
      </c>
      <c r="K16" s="26">
        <v>4.1</v>
      </c>
      <c r="L16" s="27">
        <f t="shared" si="6"/>
        <v>87.3888888888889</v>
      </c>
      <c r="M16" s="27">
        <v>88.1</v>
      </c>
      <c r="N16" s="26">
        <v>0</v>
      </c>
      <c r="O16" s="27">
        <f t="shared" si="0"/>
        <v>88.1</v>
      </c>
      <c r="P16" s="27">
        <v>60</v>
      </c>
      <c r="Q16" s="27">
        <v>1.5</v>
      </c>
      <c r="R16" s="27">
        <f t="shared" si="1"/>
        <v>61.5</v>
      </c>
      <c r="S16" s="27">
        <v>60</v>
      </c>
      <c r="T16" s="26">
        <v>13</v>
      </c>
      <c r="U16" s="27">
        <f t="shared" si="2"/>
        <v>73</v>
      </c>
      <c r="V16" s="28">
        <f t="shared" si="3"/>
        <v>86.6716666666667</v>
      </c>
      <c r="W16" s="66">
        <f t="shared" si="4"/>
        <v>12</v>
      </c>
      <c r="X16" s="25">
        <f t="shared" si="5"/>
        <v>42</v>
      </c>
      <c r="Y16" s="30" t="s">
        <v>40</v>
      </c>
      <c r="Z16" s="25">
        <v>121</v>
      </c>
      <c r="AA16" s="31" t="s">
        <v>67</v>
      </c>
      <c r="AB16" s="31"/>
      <c r="AC16" s="31"/>
      <c r="AD16" s="32"/>
      <c r="IV16" s="3"/>
      <c r="IW16" s="3"/>
      <c r="IX16" s="3"/>
      <c r="IY16" s="3"/>
      <c r="IZ16" s="3"/>
      <c r="JA16" s="3"/>
    </row>
    <row r="17" customHeight="1" spans="1:261">
      <c r="A17" s="25" t="s">
        <v>35</v>
      </c>
      <c r="B17" s="25" t="s">
        <v>36</v>
      </c>
      <c r="C17" s="26">
        <v>2025</v>
      </c>
      <c r="D17" s="25" t="s">
        <v>72</v>
      </c>
      <c r="E17" s="29" t="s">
        <v>84</v>
      </c>
      <c r="F17" s="25" t="s">
        <v>85</v>
      </c>
      <c r="G17" s="27">
        <v>88.93</v>
      </c>
      <c r="H17" s="26">
        <v>7.1</v>
      </c>
      <c r="I17" s="27">
        <f t="shared" ref="I17:I22" si="7">SUM(G17+H17)</f>
        <v>96.03</v>
      </c>
      <c r="J17" s="27">
        <v>86.0888888888889</v>
      </c>
      <c r="K17" s="26">
        <v>1.85</v>
      </c>
      <c r="L17" s="27">
        <f t="shared" si="6"/>
        <v>87.9388888888889</v>
      </c>
      <c r="M17" s="27">
        <v>81.35</v>
      </c>
      <c r="N17" s="26">
        <v>0</v>
      </c>
      <c r="O17" s="27">
        <f t="shared" si="0"/>
        <v>81.35</v>
      </c>
      <c r="P17" s="27">
        <v>60</v>
      </c>
      <c r="Q17" s="27">
        <v>0.75</v>
      </c>
      <c r="R17" s="27">
        <f t="shared" si="1"/>
        <v>60.75</v>
      </c>
      <c r="S17" s="27">
        <v>60</v>
      </c>
      <c r="T17" s="26">
        <v>15</v>
      </c>
      <c r="U17" s="27">
        <f t="shared" si="2"/>
        <v>75</v>
      </c>
      <c r="V17" s="28">
        <f t="shared" si="3"/>
        <v>86.4121666666667</v>
      </c>
      <c r="W17" s="66">
        <f t="shared" si="4"/>
        <v>13</v>
      </c>
      <c r="X17" s="25">
        <f t="shared" si="5"/>
        <v>20</v>
      </c>
      <c r="Y17" s="30" t="s">
        <v>40</v>
      </c>
      <c r="Z17" s="25">
        <v>121</v>
      </c>
      <c r="AA17" s="31" t="s">
        <v>67</v>
      </c>
      <c r="AB17" s="31"/>
      <c r="AC17" s="31"/>
      <c r="AD17" s="32"/>
      <c r="IV17" s="3"/>
      <c r="IW17" s="3"/>
      <c r="IX17" s="3"/>
      <c r="IY17" s="3"/>
      <c r="IZ17" s="3"/>
      <c r="JA17" s="3"/>
    </row>
    <row r="18" customHeight="1" spans="1:261">
      <c r="A18" s="25" t="s">
        <v>35</v>
      </c>
      <c r="B18" s="25" t="s">
        <v>36</v>
      </c>
      <c r="C18" s="26">
        <v>2025</v>
      </c>
      <c r="D18" s="25" t="s">
        <v>64</v>
      </c>
      <c r="E18" s="29" t="s">
        <v>86</v>
      </c>
      <c r="F18" s="25" t="s">
        <v>87</v>
      </c>
      <c r="G18" s="27">
        <v>88.95</v>
      </c>
      <c r="H18" s="26">
        <v>4.5</v>
      </c>
      <c r="I18" s="27">
        <f t="shared" si="7"/>
        <v>93.45</v>
      </c>
      <c r="J18" s="27">
        <v>87.2666666666667</v>
      </c>
      <c r="K18" s="26">
        <v>1</v>
      </c>
      <c r="L18" s="27">
        <f t="shared" si="6"/>
        <v>88.2666666666667</v>
      </c>
      <c r="M18" s="27">
        <v>83.05</v>
      </c>
      <c r="N18" s="26">
        <v>0</v>
      </c>
      <c r="O18" s="27">
        <f t="shared" si="0"/>
        <v>83.05</v>
      </c>
      <c r="P18" s="27">
        <v>60</v>
      </c>
      <c r="Q18" s="27">
        <v>0</v>
      </c>
      <c r="R18" s="27">
        <f t="shared" si="1"/>
        <v>60</v>
      </c>
      <c r="S18" s="27">
        <v>60</v>
      </c>
      <c r="T18" s="26">
        <v>14</v>
      </c>
      <c r="U18" s="27">
        <f t="shared" si="2"/>
        <v>74</v>
      </c>
      <c r="V18" s="28">
        <f t="shared" si="3"/>
        <v>86.3975</v>
      </c>
      <c r="W18" s="66">
        <f t="shared" si="4"/>
        <v>14</v>
      </c>
      <c r="X18" s="25">
        <f t="shared" si="5"/>
        <v>9</v>
      </c>
      <c r="Y18" s="30" t="s">
        <v>40</v>
      </c>
      <c r="Z18" s="25">
        <v>121</v>
      </c>
      <c r="AA18" s="31" t="s">
        <v>67</v>
      </c>
      <c r="AB18" s="31"/>
      <c r="AC18" s="31" t="s">
        <v>47</v>
      </c>
      <c r="AD18" s="32"/>
      <c r="IV18" s="3"/>
      <c r="IW18" s="3"/>
      <c r="IX18" s="3"/>
      <c r="IY18" s="3"/>
      <c r="IZ18" s="3"/>
      <c r="JA18" s="3"/>
    </row>
    <row r="19" customHeight="1" spans="1:261">
      <c r="A19" s="25" t="s">
        <v>35</v>
      </c>
      <c r="B19" s="25" t="s">
        <v>36</v>
      </c>
      <c r="C19" s="26">
        <v>2025</v>
      </c>
      <c r="D19" s="25" t="s">
        <v>64</v>
      </c>
      <c r="E19" s="29" t="s">
        <v>88</v>
      </c>
      <c r="F19" s="25" t="s">
        <v>89</v>
      </c>
      <c r="G19" s="27">
        <v>88.95</v>
      </c>
      <c r="H19" s="26">
        <v>2.7</v>
      </c>
      <c r="I19" s="27">
        <f t="shared" si="7"/>
        <v>91.65</v>
      </c>
      <c r="J19" s="27">
        <v>86.3333333333333</v>
      </c>
      <c r="K19" s="26">
        <v>1.6</v>
      </c>
      <c r="L19" s="27">
        <f t="shared" si="6"/>
        <v>87.9333333333333</v>
      </c>
      <c r="M19" s="27">
        <v>84.6</v>
      </c>
      <c r="N19" s="26">
        <v>0</v>
      </c>
      <c r="O19" s="27">
        <f t="shared" si="0"/>
        <v>84.6</v>
      </c>
      <c r="P19" s="27">
        <v>60</v>
      </c>
      <c r="Q19" s="27">
        <v>1.2</v>
      </c>
      <c r="R19" s="27">
        <f t="shared" si="1"/>
        <v>61.2</v>
      </c>
      <c r="S19" s="27">
        <v>60</v>
      </c>
      <c r="T19" s="26">
        <v>19</v>
      </c>
      <c r="U19" s="27">
        <f t="shared" si="2"/>
        <v>79</v>
      </c>
      <c r="V19" s="28">
        <f t="shared" si="3"/>
        <v>86.355</v>
      </c>
      <c r="W19" s="66">
        <f t="shared" si="4"/>
        <v>15</v>
      </c>
      <c r="X19" s="25">
        <f t="shared" si="5"/>
        <v>15</v>
      </c>
      <c r="Y19" s="30" t="s">
        <v>40</v>
      </c>
      <c r="Z19" s="25">
        <v>121</v>
      </c>
      <c r="AA19" s="31" t="s">
        <v>67</v>
      </c>
      <c r="AB19" s="31"/>
      <c r="AC19" s="31"/>
      <c r="AD19" s="32"/>
      <c r="IV19" s="3"/>
      <c r="IW19" s="3"/>
      <c r="IX19" s="3"/>
      <c r="IY19" s="3"/>
      <c r="IZ19" s="3"/>
      <c r="JA19" s="3"/>
    </row>
    <row r="20" customHeight="1" spans="1:261">
      <c r="A20" s="25" t="s">
        <v>35</v>
      </c>
      <c r="B20" s="25" t="s">
        <v>36</v>
      </c>
      <c r="C20" s="26">
        <v>2025</v>
      </c>
      <c r="D20" s="25" t="s">
        <v>48</v>
      </c>
      <c r="E20" s="29" t="s">
        <v>90</v>
      </c>
      <c r="F20" s="25" t="s">
        <v>91</v>
      </c>
      <c r="G20" s="27">
        <v>88.57</v>
      </c>
      <c r="H20" s="26">
        <v>2.05</v>
      </c>
      <c r="I20" s="27">
        <f t="shared" si="7"/>
        <v>90.62</v>
      </c>
      <c r="J20" s="27">
        <v>86.7111111111111</v>
      </c>
      <c r="K20" s="26">
        <v>1.6</v>
      </c>
      <c r="L20" s="27">
        <f t="shared" si="6"/>
        <v>88.3111111111111</v>
      </c>
      <c r="M20" s="27">
        <v>78.6</v>
      </c>
      <c r="N20" s="26">
        <v>0</v>
      </c>
      <c r="O20" s="27">
        <f t="shared" si="0"/>
        <v>78.6</v>
      </c>
      <c r="P20" s="27">
        <v>60</v>
      </c>
      <c r="Q20" s="27">
        <v>0</v>
      </c>
      <c r="R20" s="27">
        <f t="shared" si="1"/>
        <v>60</v>
      </c>
      <c r="S20" s="27">
        <v>60</v>
      </c>
      <c r="T20" s="26">
        <v>22.5</v>
      </c>
      <c r="U20" s="27">
        <f t="shared" si="2"/>
        <v>82.5</v>
      </c>
      <c r="V20" s="28">
        <f t="shared" si="3"/>
        <v>86.3503333333333</v>
      </c>
      <c r="W20" s="66">
        <f t="shared" si="4"/>
        <v>16</v>
      </c>
      <c r="X20" s="25">
        <f t="shared" si="5"/>
        <v>13</v>
      </c>
      <c r="Y20" s="30" t="s">
        <v>40</v>
      </c>
      <c r="Z20" s="25">
        <v>121</v>
      </c>
      <c r="AA20" s="31" t="s">
        <v>67</v>
      </c>
      <c r="AB20" s="31"/>
      <c r="AC20" s="31"/>
      <c r="AD20" s="32"/>
      <c r="IV20" s="3"/>
      <c r="IW20" s="3"/>
      <c r="IX20" s="3"/>
      <c r="IY20" s="3"/>
      <c r="IZ20" s="3"/>
      <c r="JA20" s="3"/>
    </row>
    <row r="21" customHeight="1" spans="1:261">
      <c r="A21" s="25" t="s">
        <v>35</v>
      </c>
      <c r="B21" s="25" t="s">
        <v>36</v>
      </c>
      <c r="C21" s="26">
        <v>2025</v>
      </c>
      <c r="D21" s="25" t="s">
        <v>48</v>
      </c>
      <c r="E21" s="29" t="s">
        <v>92</v>
      </c>
      <c r="F21" s="25" t="s">
        <v>93</v>
      </c>
      <c r="G21" s="27">
        <v>88.82</v>
      </c>
      <c r="H21" s="26">
        <v>7.95</v>
      </c>
      <c r="I21" s="27">
        <f t="shared" si="7"/>
        <v>96.77</v>
      </c>
      <c r="J21" s="27">
        <v>85.5555555555556</v>
      </c>
      <c r="K21" s="26">
        <v>2.115</v>
      </c>
      <c r="L21" s="27">
        <f t="shared" si="6"/>
        <v>87.6705555555556</v>
      </c>
      <c r="M21" s="27">
        <v>77.775</v>
      </c>
      <c r="N21" s="26">
        <v>0</v>
      </c>
      <c r="O21" s="27">
        <f t="shared" si="0"/>
        <v>77.775</v>
      </c>
      <c r="P21" s="27">
        <v>60</v>
      </c>
      <c r="Q21" s="27">
        <v>0</v>
      </c>
      <c r="R21" s="27">
        <f t="shared" si="1"/>
        <v>60</v>
      </c>
      <c r="S21" s="27">
        <v>60</v>
      </c>
      <c r="T21" s="26">
        <v>12</v>
      </c>
      <c r="U21" s="27">
        <f t="shared" si="2"/>
        <v>72</v>
      </c>
      <c r="V21" s="28">
        <f t="shared" si="3"/>
        <v>85.9186666666667</v>
      </c>
      <c r="W21" s="66">
        <f t="shared" si="4"/>
        <v>17</v>
      </c>
      <c r="X21" s="25">
        <f t="shared" si="5"/>
        <v>22</v>
      </c>
      <c r="Y21" s="30" t="s">
        <v>40</v>
      </c>
      <c r="Z21" s="25">
        <v>121</v>
      </c>
      <c r="AA21" s="31" t="s">
        <v>67</v>
      </c>
      <c r="AB21" s="31"/>
      <c r="AC21" s="31"/>
      <c r="AD21" s="32"/>
      <c r="IV21" s="3"/>
      <c r="IW21" s="3"/>
      <c r="IX21" s="3"/>
      <c r="IY21" s="3"/>
      <c r="IZ21" s="3"/>
      <c r="JA21" s="3"/>
    </row>
    <row r="22" customHeight="1" spans="1:261">
      <c r="A22" s="25" t="s">
        <v>35</v>
      </c>
      <c r="B22" s="25" t="s">
        <v>36</v>
      </c>
      <c r="C22" s="26">
        <v>2025</v>
      </c>
      <c r="D22" s="25" t="s">
        <v>64</v>
      </c>
      <c r="E22" s="29" t="s">
        <v>94</v>
      </c>
      <c r="F22" s="25" t="s">
        <v>95</v>
      </c>
      <c r="G22" s="27">
        <v>89</v>
      </c>
      <c r="H22" s="26">
        <v>5.85</v>
      </c>
      <c r="I22" s="27">
        <f t="shared" si="7"/>
        <v>94.85</v>
      </c>
      <c r="J22" s="27">
        <v>84</v>
      </c>
      <c r="K22" s="26">
        <v>3.8</v>
      </c>
      <c r="L22" s="27">
        <f t="shared" si="6"/>
        <v>87.8</v>
      </c>
      <c r="M22" s="27">
        <v>87.775</v>
      </c>
      <c r="N22" s="26">
        <v>0</v>
      </c>
      <c r="O22" s="27">
        <f t="shared" si="0"/>
        <v>87.775</v>
      </c>
      <c r="P22" s="27">
        <v>60</v>
      </c>
      <c r="Q22" s="27">
        <v>0.5</v>
      </c>
      <c r="R22" s="27">
        <f t="shared" si="1"/>
        <v>60.5</v>
      </c>
      <c r="S22" s="27">
        <v>60</v>
      </c>
      <c r="T22" s="26">
        <v>0</v>
      </c>
      <c r="U22" s="27">
        <f t="shared" si="2"/>
        <v>60</v>
      </c>
      <c r="V22" s="28">
        <f t="shared" si="3"/>
        <v>85.74875</v>
      </c>
      <c r="W22" s="66">
        <f t="shared" si="4"/>
        <v>18</v>
      </c>
      <c r="X22" s="25">
        <f t="shared" si="5"/>
        <v>31</v>
      </c>
      <c r="Y22" s="30" t="s">
        <v>40</v>
      </c>
      <c r="Z22" s="25">
        <v>121</v>
      </c>
      <c r="AA22" s="31" t="s">
        <v>67</v>
      </c>
      <c r="AB22" s="31"/>
      <c r="AC22" s="31"/>
      <c r="AD22" s="32"/>
      <c r="IV22" s="3"/>
      <c r="IW22" s="3"/>
      <c r="IX22" s="3"/>
      <c r="IY22" s="3"/>
      <c r="IZ22" s="3"/>
      <c r="JA22" s="3"/>
    </row>
    <row r="23" customHeight="1" spans="1:261">
      <c r="A23" s="25" t="s">
        <v>35</v>
      </c>
      <c r="B23" s="25" t="s">
        <v>36</v>
      </c>
      <c r="C23" s="26">
        <v>2025</v>
      </c>
      <c r="D23" s="25" t="s">
        <v>48</v>
      </c>
      <c r="E23" s="29" t="s">
        <v>96</v>
      </c>
      <c r="F23" s="25" t="s">
        <v>97</v>
      </c>
      <c r="G23" s="27">
        <v>91.03</v>
      </c>
      <c r="H23" s="26">
        <v>15.55</v>
      </c>
      <c r="I23" s="27">
        <v>100</v>
      </c>
      <c r="J23" s="27">
        <v>83.1777777777778</v>
      </c>
      <c r="K23" s="26">
        <v>2.8</v>
      </c>
      <c r="L23" s="27">
        <f t="shared" si="6"/>
        <v>85.9777777777778</v>
      </c>
      <c r="M23" s="27">
        <v>76.425</v>
      </c>
      <c r="N23" s="26">
        <v>0</v>
      </c>
      <c r="O23" s="27">
        <f t="shared" si="0"/>
        <v>76.425</v>
      </c>
      <c r="P23" s="27">
        <v>60</v>
      </c>
      <c r="Q23" s="27">
        <v>9.5</v>
      </c>
      <c r="R23" s="27">
        <f t="shared" si="1"/>
        <v>69.5</v>
      </c>
      <c r="S23" s="27">
        <v>60</v>
      </c>
      <c r="T23" s="26">
        <v>18</v>
      </c>
      <c r="U23" s="27">
        <f t="shared" si="2"/>
        <v>78</v>
      </c>
      <c r="V23" s="28">
        <f t="shared" si="3"/>
        <v>85.6795833333334</v>
      </c>
      <c r="W23" s="66">
        <f t="shared" si="4"/>
        <v>19</v>
      </c>
      <c r="X23" s="25">
        <f t="shared" si="5"/>
        <v>45</v>
      </c>
      <c r="Y23" s="30" t="s">
        <v>40</v>
      </c>
      <c r="Z23" s="25">
        <v>121</v>
      </c>
      <c r="AA23" s="31" t="s">
        <v>98</v>
      </c>
      <c r="AB23" s="31"/>
      <c r="AC23" s="31"/>
      <c r="AD23" s="32"/>
      <c r="IV23" s="3"/>
      <c r="IW23" s="3"/>
      <c r="IX23" s="3"/>
      <c r="IY23" s="3"/>
      <c r="IZ23" s="3"/>
      <c r="JA23" s="3"/>
    </row>
    <row r="24" customHeight="1" spans="1:261">
      <c r="A24" s="25" t="s">
        <v>35</v>
      </c>
      <c r="B24" s="25" t="s">
        <v>36</v>
      </c>
      <c r="C24" s="26">
        <v>2025</v>
      </c>
      <c r="D24" s="25" t="s">
        <v>64</v>
      </c>
      <c r="E24" s="29" t="s">
        <v>99</v>
      </c>
      <c r="F24" s="25" t="s">
        <v>100</v>
      </c>
      <c r="G24" s="27">
        <v>88.82</v>
      </c>
      <c r="H24" s="26">
        <v>1.2</v>
      </c>
      <c r="I24" s="27">
        <f t="shared" ref="I24:I42" si="8">SUM(G24+H24)</f>
        <v>90.02</v>
      </c>
      <c r="J24" s="27">
        <v>88.4888888888889</v>
      </c>
      <c r="K24" s="26">
        <v>1</v>
      </c>
      <c r="L24" s="27">
        <f t="shared" si="6"/>
        <v>89.4888888888889</v>
      </c>
      <c r="M24" s="27">
        <v>68.2</v>
      </c>
      <c r="N24" s="26">
        <v>0</v>
      </c>
      <c r="O24" s="27">
        <f t="shared" si="0"/>
        <v>68.2</v>
      </c>
      <c r="P24" s="27">
        <v>60</v>
      </c>
      <c r="Q24" s="27">
        <v>0</v>
      </c>
      <c r="R24" s="27">
        <f t="shared" si="1"/>
        <v>60</v>
      </c>
      <c r="S24" s="27">
        <v>60</v>
      </c>
      <c r="T24" s="26">
        <v>2</v>
      </c>
      <c r="U24" s="27">
        <f t="shared" si="2"/>
        <v>62</v>
      </c>
      <c r="V24" s="28">
        <f t="shared" si="3"/>
        <v>85.6286666666667</v>
      </c>
      <c r="W24" s="66">
        <f t="shared" si="4"/>
        <v>20</v>
      </c>
      <c r="X24" s="25">
        <f t="shared" si="5"/>
        <v>8</v>
      </c>
      <c r="Y24" s="33" t="s">
        <v>101</v>
      </c>
      <c r="Z24" s="25">
        <v>121</v>
      </c>
      <c r="AA24" s="31" t="s">
        <v>102</v>
      </c>
      <c r="AB24" s="31"/>
      <c r="AC24" s="31"/>
      <c r="AD24" s="32"/>
      <c r="IV24" s="3"/>
      <c r="IW24" s="3"/>
      <c r="IX24" s="3"/>
      <c r="IY24" s="3"/>
      <c r="IZ24" s="3"/>
      <c r="JA24" s="3"/>
    </row>
    <row r="25" customHeight="1" spans="1:261">
      <c r="A25" s="25" t="s">
        <v>35</v>
      </c>
      <c r="B25" s="25" t="s">
        <v>36</v>
      </c>
      <c r="C25" s="26">
        <v>2025</v>
      </c>
      <c r="D25" s="25" t="s">
        <v>64</v>
      </c>
      <c r="E25" s="29" t="s">
        <v>103</v>
      </c>
      <c r="F25" s="25" t="s">
        <v>104</v>
      </c>
      <c r="G25" s="27">
        <v>89.23</v>
      </c>
      <c r="H25" s="26">
        <v>0.5</v>
      </c>
      <c r="I25" s="27">
        <f t="shared" si="8"/>
        <v>89.73</v>
      </c>
      <c r="J25" s="27">
        <v>86.4</v>
      </c>
      <c r="K25" s="26">
        <v>1</v>
      </c>
      <c r="L25" s="27">
        <f t="shared" si="6"/>
        <v>87.4</v>
      </c>
      <c r="M25" s="27">
        <v>86.925</v>
      </c>
      <c r="N25" s="26">
        <v>0</v>
      </c>
      <c r="O25" s="27">
        <f t="shared" si="0"/>
        <v>86.925</v>
      </c>
      <c r="P25" s="27">
        <v>60</v>
      </c>
      <c r="Q25" s="27">
        <v>0</v>
      </c>
      <c r="R25" s="27">
        <f t="shared" si="1"/>
        <v>60</v>
      </c>
      <c r="S25" s="27">
        <v>60</v>
      </c>
      <c r="T25" s="26">
        <v>13</v>
      </c>
      <c r="U25" s="27">
        <f t="shared" si="2"/>
        <v>73</v>
      </c>
      <c r="V25" s="28">
        <f t="shared" si="3"/>
        <v>85.51925</v>
      </c>
      <c r="W25" s="66">
        <f t="shared" si="4"/>
        <v>21</v>
      </c>
      <c r="X25" s="25">
        <f t="shared" si="5"/>
        <v>14</v>
      </c>
      <c r="Y25" s="30" t="s">
        <v>40</v>
      </c>
      <c r="Z25" s="25">
        <v>121</v>
      </c>
      <c r="AA25" s="31" t="s">
        <v>98</v>
      </c>
      <c r="AB25" s="31"/>
      <c r="AC25" s="31"/>
      <c r="AD25" s="32"/>
      <c r="IV25" s="3"/>
      <c r="IW25" s="3"/>
      <c r="IX25" s="3"/>
      <c r="IY25" s="3"/>
      <c r="IZ25" s="3"/>
      <c r="JA25" s="3"/>
    </row>
    <row r="26" customHeight="1" spans="1:261">
      <c r="A26" s="25" t="s">
        <v>35</v>
      </c>
      <c r="B26" s="25" t="s">
        <v>36</v>
      </c>
      <c r="C26" s="26">
        <v>2025</v>
      </c>
      <c r="D26" s="25" t="s">
        <v>72</v>
      </c>
      <c r="E26" s="29" t="s">
        <v>105</v>
      </c>
      <c r="F26" s="25" t="s">
        <v>106</v>
      </c>
      <c r="G26" s="27">
        <v>88.04</v>
      </c>
      <c r="H26" s="26">
        <v>3</v>
      </c>
      <c r="I26" s="27">
        <f t="shared" si="8"/>
        <v>91.04</v>
      </c>
      <c r="J26" s="27">
        <v>85.4444444444444</v>
      </c>
      <c r="K26" s="26">
        <v>1.6</v>
      </c>
      <c r="L26" s="27">
        <f t="shared" si="6"/>
        <v>87.0444444444444</v>
      </c>
      <c r="M26" s="27">
        <v>83.1</v>
      </c>
      <c r="N26" s="26">
        <v>0</v>
      </c>
      <c r="O26" s="27">
        <f t="shared" si="0"/>
        <v>83.1</v>
      </c>
      <c r="P26" s="27">
        <v>60</v>
      </c>
      <c r="Q26" s="27">
        <v>0</v>
      </c>
      <c r="R26" s="27">
        <f t="shared" si="1"/>
        <v>60</v>
      </c>
      <c r="S26" s="27">
        <v>60</v>
      </c>
      <c r="T26" s="26">
        <v>18.5</v>
      </c>
      <c r="U26" s="27">
        <f t="shared" si="2"/>
        <v>78.5</v>
      </c>
      <c r="V26" s="28">
        <f t="shared" si="3"/>
        <v>85.4673333333333</v>
      </c>
      <c r="W26" s="66">
        <f t="shared" si="4"/>
        <v>22</v>
      </c>
      <c r="X26" s="25">
        <f t="shared" si="5"/>
        <v>24</v>
      </c>
      <c r="Y26" s="30" t="s">
        <v>40</v>
      </c>
      <c r="Z26" s="25">
        <v>121</v>
      </c>
      <c r="AA26" s="31" t="s">
        <v>98</v>
      </c>
      <c r="AB26" s="31"/>
      <c r="AC26" s="31"/>
      <c r="AD26" s="32"/>
      <c r="IV26" s="3"/>
      <c r="IW26" s="3"/>
      <c r="IX26" s="3"/>
      <c r="IY26" s="3"/>
      <c r="IZ26" s="3"/>
      <c r="JA26" s="3"/>
    </row>
    <row r="27" customHeight="1" spans="1:261">
      <c r="A27" s="25" t="s">
        <v>35</v>
      </c>
      <c r="B27" s="25" t="s">
        <v>36</v>
      </c>
      <c r="C27" s="26">
        <v>2025</v>
      </c>
      <c r="D27" s="25" t="s">
        <v>64</v>
      </c>
      <c r="E27" s="29" t="s">
        <v>107</v>
      </c>
      <c r="F27" s="25" t="s">
        <v>108</v>
      </c>
      <c r="G27" s="27">
        <v>89.09</v>
      </c>
      <c r="H27" s="26">
        <v>2.05</v>
      </c>
      <c r="I27" s="27">
        <f t="shared" si="8"/>
        <v>91.14</v>
      </c>
      <c r="J27" s="27">
        <v>85.4222222222222</v>
      </c>
      <c r="K27" s="26">
        <v>1</v>
      </c>
      <c r="L27" s="27">
        <f t="shared" si="6"/>
        <v>86.4222222222222</v>
      </c>
      <c r="M27" s="27">
        <v>92.7</v>
      </c>
      <c r="N27" s="26">
        <v>0</v>
      </c>
      <c r="O27" s="27">
        <f t="shared" si="0"/>
        <v>92.7</v>
      </c>
      <c r="P27" s="27">
        <v>60</v>
      </c>
      <c r="Q27" s="27">
        <v>0.5</v>
      </c>
      <c r="R27" s="27">
        <f t="shared" si="1"/>
        <v>60.5</v>
      </c>
      <c r="S27" s="27">
        <v>60</v>
      </c>
      <c r="T27" s="26">
        <v>17</v>
      </c>
      <c r="U27" s="27">
        <f t="shared" si="2"/>
        <v>77</v>
      </c>
      <c r="V27" s="28">
        <f t="shared" si="3"/>
        <v>85.4406666666667</v>
      </c>
      <c r="W27" s="66">
        <f t="shared" si="4"/>
        <v>23</v>
      </c>
      <c r="X27" s="25">
        <f t="shared" si="5"/>
        <v>25</v>
      </c>
      <c r="Y27" s="30" t="s">
        <v>40</v>
      </c>
      <c r="Z27" s="25">
        <v>121</v>
      </c>
      <c r="AA27" s="31" t="s">
        <v>98</v>
      </c>
      <c r="AB27" s="31"/>
      <c r="AC27" s="31"/>
      <c r="AD27" s="32"/>
      <c r="IV27" s="3"/>
      <c r="IW27" s="3"/>
      <c r="IX27" s="3"/>
      <c r="IY27" s="3"/>
      <c r="IZ27" s="3"/>
      <c r="JA27" s="3"/>
    </row>
    <row r="28" customHeight="1" spans="1:261">
      <c r="A28" s="25" t="s">
        <v>35</v>
      </c>
      <c r="B28" s="25" t="s">
        <v>36</v>
      </c>
      <c r="C28" s="26">
        <v>2025</v>
      </c>
      <c r="D28" s="25" t="s">
        <v>72</v>
      </c>
      <c r="E28" s="29" t="s">
        <v>109</v>
      </c>
      <c r="F28" s="25" t="s">
        <v>110</v>
      </c>
      <c r="G28" s="27">
        <v>88.07</v>
      </c>
      <c r="H28" s="26">
        <v>0.3</v>
      </c>
      <c r="I28" s="27">
        <f t="shared" si="8"/>
        <v>88.37</v>
      </c>
      <c r="J28" s="27">
        <v>86.2413793103448</v>
      </c>
      <c r="K28" s="26">
        <v>1</v>
      </c>
      <c r="L28" s="27">
        <f t="shared" si="6"/>
        <v>87.2413793103448</v>
      </c>
      <c r="M28" s="27">
        <v>80.6</v>
      </c>
      <c r="N28" s="26">
        <v>0</v>
      </c>
      <c r="O28" s="27">
        <f t="shared" si="0"/>
        <v>80.6</v>
      </c>
      <c r="P28" s="27">
        <v>60</v>
      </c>
      <c r="Q28" s="27">
        <v>0</v>
      </c>
      <c r="R28" s="27">
        <f t="shared" si="1"/>
        <v>60</v>
      </c>
      <c r="S28" s="27">
        <v>60</v>
      </c>
      <c r="T28" s="26">
        <v>17</v>
      </c>
      <c r="U28" s="27">
        <f t="shared" si="2"/>
        <v>77</v>
      </c>
      <c r="V28" s="28">
        <f t="shared" si="3"/>
        <v>85.1480344827586</v>
      </c>
      <c r="W28" s="66">
        <f t="shared" si="4"/>
        <v>24</v>
      </c>
      <c r="X28" s="25">
        <f t="shared" si="5"/>
        <v>18</v>
      </c>
      <c r="Y28" s="30" t="s">
        <v>40</v>
      </c>
      <c r="Z28" s="25">
        <v>121</v>
      </c>
      <c r="AA28" s="31" t="s">
        <v>98</v>
      </c>
      <c r="AB28" s="31"/>
      <c r="AC28" s="31"/>
      <c r="AD28" s="32"/>
      <c r="IV28" s="3"/>
      <c r="IW28" s="3"/>
      <c r="IX28" s="3"/>
      <c r="IY28" s="3"/>
      <c r="IZ28" s="3"/>
      <c r="JA28" s="3"/>
    </row>
    <row r="29" customHeight="1" spans="1:261">
      <c r="A29" s="25" t="s">
        <v>35</v>
      </c>
      <c r="B29" s="25" t="s">
        <v>36</v>
      </c>
      <c r="C29" s="26">
        <v>2025</v>
      </c>
      <c r="D29" s="25" t="s">
        <v>37</v>
      </c>
      <c r="E29" s="29">
        <v>2506110220</v>
      </c>
      <c r="F29" s="25" t="s">
        <v>111</v>
      </c>
      <c r="G29" s="27">
        <v>87.62</v>
      </c>
      <c r="H29" s="26">
        <v>0</v>
      </c>
      <c r="I29" s="27">
        <f t="shared" si="8"/>
        <v>87.62</v>
      </c>
      <c r="J29" s="27">
        <v>86.1219512195122</v>
      </c>
      <c r="K29" s="26">
        <v>3</v>
      </c>
      <c r="L29" s="27">
        <f t="shared" si="6"/>
        <v>89.1219512195122</v>
      </c>
      <c r="M29" s="27">
        <v>69.2</v>
      </c>
      <c r="N29" s="26">
        <v>0</v>
      </c>
      <c r="O29" s="27">
        <f t="shared" si="0"/>
        <v>69.2</v>
      </c>
      <c r="P29" s="27">
        <v>60</v>
      </c>
      <c r="Q29" s="27">
        <v>0</v>
      </c>
      <c r="R29" s="27">
        <f t="shared" si="1"/>
        <v>60</v>
      </c>
      <c r="S29" s="27">
        <v>60</v>
      </c>
      <c r="T29" s="26">
        <v>0</v>
      </c>
      <c r="U29" s="27">
        <f t="shared" si="2"/>
        <v>60</v>
      </c>
      <c r="V29" s="28">
        <f t="shared" si="3"/>
        <v>85.0634634146341</v>
      </c>
      <c r="W29" s="66">
        <f t="shared" si="4"/>
        <v>25</v>
      </c>
      <c r="X29" s="25">
        <f t="shared" si="5"/>
        <v>19</v>
      </c>
      <c r="Y29" s="30" t="s">
        <v>40</v>
      </c>
      <c r="Z29" s="25">
        <v>121</v>
      </c>
      <c r="AA29" s="31" t="s">
        <v>98</v>
      </c>
      <c r="AB29" s="31"/>
      <c r="AC29" s="31"/>
      <c r="AD29" s="32"/>
      <c r="IV29" s="3"/>
      <c r="IW29" s="3"/>
      <c r="IX29" s="3"/>
      <c r="IY29" s="3"/>
      <c r="IZ29" s="3"/>
      <c r="JA29" s="3"/>
    </row>
    <row r="30" customHeight="1" spans="1:261">
      <c r="A30" s="25" t="s">
        <v>35</v>
      </c>
      <c r="B30" s="25" t="s">
        <v>36</v>
      </c>
      <c r="C30" s="26">
        <v>2025</v>
      </c>
      <c r="D30" s="25" t="s">
        <v>72</v>
      </c>
      <c r="E30" s="29" t="s">
        <v>112</v>
      </c>
      <c r="F30" s="25" t="s">
        <v>113</v>
      </c>
      <c r="G30" s="27">
        <v>87.93</v>
      </c>
      <c r="H30" s="26">
        <v>6.65</v>
      </c>
      <c r="I30" s="27">
        <f t="shared" si="8"/>
        <v>94.58</v>
      </c>
      <c r="J30" s="27">
        <v>85.4666666666667</v>
      </c>
      <c r="K30" s="26">
        <v>1.0125</v>
      </c>
      <c r="L30" s="27">
        <f t="shared" si="6"/>
        <v>86.4791666666667</v>
      </c>
      <c r="M30" s="27">
        <v>83.45</v>
      </c>
      <c r="N30" s="26">
        <v>0</v>
      </c>
      <c r="O30" s="27">
        <f t="shared" si="0"/>
        <v>83.45</v>
      </c>
      <c r="P30" s="27">
        <v>60</v>
      </c>
      <c r="Q30" s="27">
        <v>0</v>
      </c>
      <c r="R30" s="27">
        <f t="shared" si="1"/>
        <v>60</v>
      </c>
      <c r="S30" s="27">
        <v>60</v>
      </c>
      <c r="T30" s="26">
        <v>8</v>
      </c>
      <c r="U30" s="27">
        <f t="shared" si="2"/>
        <v>68</v>
      </c>
      <c r="V30" s="28">
        <f t="shared" si="3"/>
        <v>84.889875</v>
      </c>
      <c r="W30" s="66">
        <f t="shared" si="4"/>
        <v>26</v>
      </c>
      <c r="X30" s="25">
        <f t="shared" si="5"/>
        <v>23</v>
      </c>
      <c r="Y30" s="30" t="s">
        <v>40</v>
      </c>
      <c r="Z30" s="25">
        <v>121</v>
      </c>
      <c r="AA30" s="31" t="s">
        <v>98</v>
      </c>
      <c r="AB30" s="31"/>
      <c r="AC30" s="31"/>
      <c r="AD30" s="32"/>
      <c r="IV30" s="3"/>
      <c r="IW30" s="3"/>
      <c r="IX30" s="3"/>
      <c r="IY30" s="3"/>
      <c r="IZ30" s="3"/>
      <c r="JA30" s="3"/>
    </row>
    <row r="31" customHeight="1" spans="1:261">
      <c r="A31" s="25" t="s">
        <v>35</v>
      </c>
      <c r="B31" s="25" t="s">
        <v>36</v>
      </c>
      <c r="C31" s="26">
        <v>2025</v>
      </c>
      <c r="D31" s="25" t="s">
        <v>48</v>
      </c>
      <c r="E31" s="29" t="s">
        <v>114</v>
      </c>
      <c r="F31" s="25" t="s">
        <v>115</v>
      </c>
      <c r="G31" s="27">
        <v>88.46</v>
      </c>
      <c r="H31" s="26">
        <v>0.9</v>
      </c>
      <c r="I31" s="27">
        <f t="shared" si="8"/>
        <v>89.36</v>
      </c>
      <c r="J31" s="27">
        <v>85.1555555555556</v>
      </c>
      <c r="K31" s="26">
        <v>1</v>
      </c>
      <c r="L31" s="27">
        <f t="shared" si="6"/>
        <v>86.1555555555556</v>
      </c>
      <c r="M31" s="27">
        <v>80.15</v>
      </c>
      <c r="N31" s="26">
        <v>0</v>
      </c>
      <c r="O31" s="27">
        <f t="shared" si="0"/>
        <v>80.15</v>
      </c>
      <c r="P31" s="27">
        <v>60</v>
      </c>
      <c r="Q31" s="27">
        <v>0</v>
      </c>
      <c r="R31" s="27">
        <f t="shared" si="1"/>
        <v>60</v>
      </c>
      <c r="S31" s="27">
        <v>60</v>
      </c>
      <c r="T31" s="26">
        <v>17</v>
      </c>
      <c r="U31" s="27">
        <f t="shared" si="2"/>
        <v>77</v>
      </c>
      <c r="V31" s="28">
        <f t="shared" si="3"/>
        <v>84.4101666666667</v>
      </c>
      <c r="W31" s="66">
        <f t="shared" si="4"/>
        <v>27</v>
      </c>
      <c r="X31" s="25">
        <f t="shared" si="5"/>
        <v>28</v>
      </c>
      <c r="Y31" s="30" t="s">
        <v>40</v>
      </c>
      <c r="Z31" s="25">
        <v>121</v>
      </c>
      <c r="AA31" s="31" t="s">
        <v>98</v>
      </c>
      <c r="AB31" s="31"/>
      <c r="AC31" s="31"/>
      <c r="AD31" s="32"/>
      <c r="IV31" s="3"/>
      <c r="IW31" s="3"/>
      <c r="IX31" s="3"/>
      <c r="IY31" s="3"/>
      <c r="IZ31" s="3"/>
      <c r="JA31" s="3"/>
    </row>
    <row r="32" customHeight="1" spans="1:261">
      <c r="A32" s="25" t="s">
        <v>35</v>
      </c>
      <c r="B32" s="25" t="s">
        <v>36</v>
      </c>
      <c r="C32" s="26">
        <v>2025</v>
      </c>
      <c r="D32" s="25" t="s">
        <v>37</v>
      </c>
      <c r="E32" s="29" t="s">
        <v>116</v>
      </c>
      <c r="F32" s="25" t="s">
        <v>117</v>
      </c>
      <c r="G32" s="27">
        <v>87.76</v>
      </c>
      <c r="H32" s="26">
        <v>4.275</v>
      </c>
      <c r="I32" s="27">
        <f t="shared" si="8"/>
        <v>92.035</v>
      </c>
      <c r="J32" s="27">
        <v>84.4666666666667</v>
      </c>
      <c r="K32" s="26">
        <v>1</v>
      </c>
      <c r="L32" s="27">
        <f t="shared" si="6"/>
        <v>85.4666666666667</v>
      </c>
      <c r="M32" s="27">
        <v>82.5</v>
      </c>
      <c r="N32" s="26">
        <v>0</v>
      </c>
      <c r="O32" s="27">
        <f t="shared" si="0"/>
        <v>82.5</v>
      </c>
      <c r="P32" s="27">
        <v>60</v>
      </c>
      <c r="Q32" s="27">
        <v>0.75</v>
      </c>
      <c r="R32" s="27">
        <f t="shared" si="1"/>
        <v>60.75</v>
      </c>
      <c r="S32" s="27">
        <v>60</v>
      </c>
      <c r="T32" s="26">
        <v>17</v>
      </c>
      <c r="U32" s="27">
        <f t="shared" si="2"/>
        <v>77</v>
      </c>
      <c r="V32" s="28">
        <f t="shared" si="3"/>
        <v>84.316</v>
      </c>
      <c r="W32" s="66">
        <f t="shared" si="4"/>
        <v>28</v>
      </c>
      <c r="X32" s="25">
        <f t="shared" si="5"/>
        <v>30</v>
      </c>
      <c r="Y32" s="30" t="s">
        <v>40</v>
      </c>
      <c r="Z32" s="25">
        <v>121</v>
      </c>
      <c r="AA32" s="31" t="s">
        <v>98</v>
      </c>
      <c r="AB32" s="31"/>
      <c r="AC32" s="31"/>
      <c r="AD32" s="32"/>
      <c r="IV32" s="3"/>
      <c r="IW32" s="3"/>
      <c r="IX32" s="3"/>
      <c r="IY32" s="3"/>
      <c r="IZ32" s="3"/>
      <c r="JA32" s="3"/>
    </row>
    <row r="33" customHeight="1" spans="1:261">
      <c r="A33" s="25" t="s">
        <v>35</v>
      </c>
      <c r="B33" s="25" t="s">
        <v>36</v>
      </c>
      <c r="C33" s="26">
        <v>2025</v>
      </c>
      <c r="D33" s="25" t="s">
        <v>48</v>
      </c>
      <c r="E33" s="29" t="s">
        <v>118</v>
      </c>
      <c r="F33" s="25" t="s">
        <v>119</v>
      </c>
      <c r="G33" s="27">
        <v>88.75</v>
      </c>
      <c r="H33" s="26">
        <v>6.35</v>
      </c>
      <c r="I33" s="27">
        <f t="shared" si="8"/>
        <v>95.1</v>
      </c>
      <c r="J33" s="27">
        <v>83.4</v>
      </c>
      <c r="K33" s="26">
        <v>1</v>
      </c>
      <c r="L33" s="27">
        <f t="shared" si="6"/>
        <v>84.4</v>
      </c>
      <c r="M33" s="27">
        <v>80.85</v>
      </c>
      <c r="N33" s="26">
        <v>0</v>
      </c>
      <c r="O33" s="27">
        <f t="shared" si="0"/>
        <v>80.85</v>
      </c>
      <c r="P33" s="27">
        <v>60</v>
      </c>
      <c r="Q33" s="27">
        <v>0</v>
      </c>
      <c r="R33" s="27">
        <f t="shared" si="1"/>
        <v>60</v>
      </c>
      <c r="S33" s="27">
        <v>60</v>
      </c>
      <c r="T33" s="26">
        <v>28</v>
      </c>
      <c r="U33" s="27">
        <f t="shared" si="2"/>
        <v>88</v>
      </c>
      <c r="V33" s="28">
        <f t="shared" si="3"/>
        <v>84.2525</v>
      </c>
      <c r="W33" s="66">
        <f t="shared" si="4"/>
        <v>29</v>
      </c>
      <c r="X33" s="25">
        <f t="shared" si="5"/>
        <v>37</v>
      </c>
      <c r="Y33" s="30" t="s">
        <v>40</v>
      </c>
      <c r="Z33" s="25">
        <v>121</v>
      </c>
      <c r="AA33" s="31" t="s">
        <v>98</v>
      </c>
      <c r="AB33" s="31"/>
      <c r="AC33" s="31"/>
      <c r="AD33" s="32"/>
      <c r="IV33" s="3"/>
      <c r="IW33" s="3"/>
      <c r="IX33" s="3"/>
      <c r="IY33" s="3"/>
      <c r="IZ33" s="3"/>
      <c r="JA33" s="3"/>
    </row>
    <row r="34" customHeight="1" spans="1:261">
      <c r="A34" s="25" t="s">
        <v>35</v>
      </c>
      <c r="B34" s="25" t="s">
        <v>36</v>
      </c>
      <c r="C34" s="26">
        <v>2025</v>
      </c>
      <c r="D34" s="25" t="s">
        <v>48</v>
      </c>
      <c r="E34" s="29" t="s">
        <v>120</v>
      </c>
      <c r="F34" s="25" t="s">
        <v>121</v>
      </c>
      <c r="G34" s="27">
        <v>88.68</v>
      </c>
      <c r="H34" s="26">
        <v>0.6</v>
      </c>
      <c r="I34" s="27">
        <f t="shared" si="8"/>
        <v>89.28</v>
      </c>
      <c r="J34" s="27">
        <v>86.0243902439024</v>
      </c>
      <c r="K34" s="26">
        <v>1</v>
      </c>
      <c r="L34" s="27">
        <f t="shared" si="6"/>
        <v>87.0243902439024</v>
      </c>
      <c r="M34" s="27">
        <v>79.35</v>
      </c>
      <c r="N34" s="26">
        <v>0</v>
      </c>
      <c r="O34" s="27">
        <f t="shared" si="0"/>
        <v>79.35</v>
      </c>
      <c r="P34" s="27">
        <v>60</v>
      </c>
      <c r="Q34" s="27">
        <v>0</v>
      </c>
      <c r="R34" s="27">
        <f t="shared" si="1"/>
        <v>60</v>
      </c>
      <c r="S34" s="27">
        <v>60</v>
      </c>
      <c r="T34" s="26">
        <v>1</v>
      </c>
      <c r="U34" s="27">
        <f t="shared" si="2"/>
        <v>61</v>
      </c>
      <c r="V34" s="28">
        <f t="shared" si="3"/>
        <v>84.2137926829268</v>
      </c>
      <c r="W34" s="66">
        <f t="shared" si="4"/>
        <v>30</v>
      </c>
      <c r="X34" s="25">
        <f t="shared" si="5"/>
        <v>21</v>
      </c>
      <c r="Y34" s="30" t="s">
        <v>40</v>
      </c>
      <c r="Z34" s="25">
        <v>121</v>
      </c>
      <c r="AA34" s="31" t="s">
        <v>98</v>
      </c>
      <c r="AB34" s="31"/>
      <c r="AC34" s="31"/>
      <c r="AD34" s="32"/>
      <c r="IV34" s="3"/>
      <c r="IW34" s="3"/>
      <c r="IX34" s="3"/>
      <c r="IY34" s="3"/>
      <c r="IZ34" s="3"/>
      <c r="JA34" s="3"/>
    </row>
    <row r="35" customHeight="1" spans="1:261">
      <c r="A35" s="25" t="s">
        <v>35</v>
      </c>
      <c r="B35" s="25" t="s">
        <v>36</v>
      </c>
      <c r="C35" s="26">
        <v>2025</v>
      </c>
      <c r="D35" s="25" t="s">
        <v>72</v>
      </c>
      <c r="E35" s="29" t="s">
        <v>122</v>
      </c>
      <c r="F35" s="25" t="s">
        <v>123</v>
      </c>
      <c r="G35" s="27">
        <v>88.39</v>
      </c>
      <c r="H35" s="26">
        <v>4.1</v>
      </c>
      <c r="I35" s="27">
        <f t="shared" si="8"/>
        <v>92.49</v>
      </c>
      <c r="J35" s="27">
        <v>84.5555555555556</v>
      </c>
      <c r="K35" s="26">
        <v>1.6</v>
      </c>
      <c r="L35" s="27">
        <f t="shared" si="6"/>
        <v>86.1555555555556</v>
      </c>
      <c r="M35" s="27">
        <v>84.9</v>
      </c>
      <c r="N35" s="26">
        <v>0</v>
      </c>
      <c r="O35" s="27">
        <f t="shared" si="0"/>
        <v>84.9</v>
      </c>
      <c r="P35" s="27">
        <v>60</v>
      </c>
      <c r="Q35" s="27">
        <v>0</v>
      </c>
      <c r="R35" s="27">
        <f t="shared" si="1"/>
        <v>60</v>
      </c>
      <c r="S35" s="27">
        <v>60</v>
      </c>
      <c r="T35" s="26">
        <v>1</v>
      </c>
      <c r="U35" s="27">
        <f t="shared" si="2"/>
        <v>61</v>
      </c>
      <c r="V35" s="28">
        <f t="shared" si="3"/>
        <v>84.1606666666667</v>
      </c>
      <c r="W35" s="66">
        <f t="shared" si="4"/>
        <v>31</v>
      </c>
      <c r="X35" s="25">
        <f t="shared" si="5"/>
        <v>29</v>
      </c>
      <c r="Y35" s="30" t="s">
        <v>40</v>
      </c>
      <c r="Z35" s="25">
        <v>121</v>
      </c>
      <c r="AA35" s="31" t="s">
        <v>98</v>
      </c>
      <c r="AB35" s="31"/>
      <c r="AC35" s="31"/>
      <c r="AD35" s="32"/>
      <c r="IV35" s="3"/>
      <c r="IW35" s="3"/>
      <c r="IX35" s="3"/>
      <c r="IY35" s="3"/>
      <c r="IZ35" s="3"/>
      <c r="JA35" s="3"/>
    </row>
    <row r="36" customHeight="1" spans="1:261">
      <c r="A36" s="25" t="s">
        <v>35</v>
      </c>
      <c r="B36" s="25" t="s">
        <v>36</v>
      </c>
      <c r="C36" s="26">
        <v>2025</v>
      </c>
      <c r="D36" s="25" t="s">
        <v>72</v>
      </c>
      <c r="E36" s="29" t="s">
        <v>124</v>
      </c>
      <c r="F36" s="25" t="s">
        <v>125</v>
      </c>
      <c r="G36" s="27">
        <v>87.71</v>
      </c>
      <c r="H36" s="26">
        <v>2.25</v>
      </c>
      <c r="I36" s="27">
        <f t="shared" si="8"/>
        <v>89.96</v>
      </c>
      <c r="J36" s="27">
        <v>86.3111111111111</v>
      </c>
      <c r="K36" s="26">
        <v>1.6</v>
      </c>
      <c r="L36" s="27">
        <f t="shared" si="6"/>
        <v>87.9111111111111</v>
      </c>
      <c r="M36" s="27">
        <v>57.6</v>
      </c>
      <c r="N36" s="26">
        <v>0</v>
      </c>
      <c r="O36" s="27">
        <f t="shared" si="0"/>
        <v>57.6</v>
      </c>
      <c r="P36" s="27">
        <v>60</v>
      </c>
      <c r="Q36" s="27">
        <v>0</v>
      </c>
      <c r="R36" s="27">
        <f t="shared" si="1"/>
        <v>60</v>
      </c>
      <c r="S36" s="27">
        <v>60</v>
      </c>
      <c r="T36" s="26">
        <v>7</v>
      </c>
      <c r="U36" s="27">
        <f t="shared" si="2"/>
        <v>67</v>
      </c>
      <c r="V36" s="28">
        <f t="shared" si="3"/>
        <v>84.1593333333333</v>
      </c>
      <c r="W36" s="66">
        <f t="shared" si="4"/>
        <v>32</v>
      </c>
      <c r="X36" s="25">
        <f t="shared" si="5"/>
        <v>17</v>
      </c>
      <c r="Y36" s="33" t="s">
        <v>101</v>
      </c>
      <c r="Z36" s="25">
        <v>121</v>
      </c>
      <c r="AA36" s="31" t="s">
        <v>102</v>
      </c>
      <c r="AB36" s="31"/>
      <c r="AC36" s="31"/>
      <c r="AD36" s="32"/>
      <c r="IV36" s="3"/>
      <c r="IW36" s="3"/>
      <c r="IX36" s="3"/>
      <c r="IY36" s="3"/>
      <c r="IZ36" s="3"/>
      <c r="JA36" s="3"/>
    </row>
    <row r="37" customHeight="1" spans="1:261">
      <c r="A37" s="25" t="s">
        <v>35</v>
      </c>
      <c r="B37" s="25" t="s">
        <v>36</v>
      </c>
      <c r="C37" s="26">
        <v>2025</v>
      </c>
      <c r="D37" s="25" t="s">
        <v>48</v>
      </c>
      <c r="E37" s="29" t="s">
        <v>126</v>
      </c>
      <c r="F37" s="25" t="s">
        <v>127</v>
      </c>
      <c r="G37" s="27">
        <v>88.36</v>
      </c>
      <c r="H37" s="26">
        <v>0.3</v>
      </c>
      <c r="I37" s="27">
        <f t="shared" si="8"/>
        <v>88.66</v>
      </c>
      <c r="J37" s="27">
        <v>85.1944444444444</v>
      </c>
      <c r="K37" s="26">
        <v>1</v>
      </c>
      <c r="L37" s="27">
        <f t="shared" si="6"/>
        <v>86.1944444444444</v>
      </c>
      <c r="M37" s="27">
        <v>78</v>
      </c>
      <c r="N37" s="26">
        <v>0</v>
      </c>
      <c r="O37" s="27">
        <f t="shared" si="0"/>
        <v>78</v>
      </c>
      <c r="P37" s="27">
        <v>60</v>
      </c>
      <c r="Q37" s="27">
        <v>0</v>
      </c>
      <c r="R37" s="27">
        <f t="shared" si="1"/>
        <v>60</v>
      </c>
      <c r="S37" s="27">
        <v>60</v>
      </c>
      <c r="T37" s="26">
        <v>6.5</v>
      </c>
      <c r="U37" s="27">
        <f t="shared" si="2"/>
        <v>66.5</v>
      </c>
      <c r="V37" s="28">
        <f t="shared" si="3"/>
        <v>83.7368333333333</v>
      </c>
      <c r="W37" s="66">
        <f t="shared" si="4"/>
        <v>33</v>
      </c>
      <c r="X37" s="25">
        <f t="shared" si="5"/>
        <v>26</v>
      </c>
      <c r="Y37" s="30" t="s">
        <v>40</v>
      </c>
      <c r="Z37" s="25">
        <v>121</v>
      </c>
      <c r="AA37" s="31" t="s">
        <v>98</v>
      </c>
      <c r="AB37" s="31"/>
      <c r="AC37" s="31"/>
      <c r="AD37" s="32"/>
      <c r="IV37" s="3"/>
      <c r="IW37" s="3"/>
      <c r="IX37" s="3"/>
      <c r="IY37" s="3"/>
      <c r="IZ37" s="3"/>
      <c r="JA37" s="3"/>
    </row>
    <row r="38" customHeight="1" spans="1:261">
      <c r="A38" s="25" t="s">
        <v>35</v>
      </c>
      <c r="B38" s="25" t="s">
        <v>36</v>
      </c>
      <c r="C38" s="26">
        <v>2025</v>
      </c>
      <c r="D38" s="25" t="s">
        <v>37</v>
      </c>
      <c r="E38" s="29" t="s">
        <v>128</v>
      </c>
      <c r="F38" s="25" t="s">
        <v>129</v>
      </c>
      <c r="G38" s="27">
        <v>88.07</v>
      </c>
      <c r="H38" s="26">
        <v>4.75</v>
      </c>
      <c r="I38" s="27">
        <f t="shared" si="8"/>
        <v>92.82</v>
      </c>
      <c r="J38" s="27">
        <v>83.8888888888889</v>
      </c>
      <c r="K38" s="26">
        <v>1</v>
      </c>
      <c r="L38" s="27">
        <f t="shared" si="6"/>
        <v>84.8888888888889</v>
      </c>
      <c r="M38" s="27">
        <v>76.25</v>
      </c>
      <c r="N38" s="26">
        <v>0</v>
      </c>
      <c r="O38" s="27">
        <f t="shared" si="0"/>
        <v>76.25</v>
      </c>
      <c r="P38" s="27">
        <v>60</v>
      </c>
      <c r="Q38" s="27">
        <v>0</v>
      </c>
      <c r="R38" s="27">
        <f t="shared" si="1"/>
        <v>60</v>
      </c>
      <c r="S38" s="27">
        <v>60</v>
      </c>
      <c r="T38" s="26">
        <v>18</v>
      </c>
      <c r="U38" s="27">
        <f t="shared" si="2"/>
        <v>78</v>
      </c>
      <c r="V38" s="28">
        <f t="shared" si="3"/>
        <v>83.6611666666667</v>
      </c>
      <c r="W38" s="66">
        <f t="shared" si="4"/>
        <v>34</v>
      </c>
      <c r="X38" s="25">
        <f t="shared" si="5"/>
        <v>33</v>
      </c>
      <c r="Y38" s="30" t="s">
        <v>40</v>
      </c>
      <c r="Z38" s="25">
        <v>121</v>
      </c>
      <c r="AA38" s="31" t="s">
        <v>98</v>
      </c>
      <c r="AB38" s="31"/>
      <c r="AC38" s="31"/>
      <c r="AD38" s="32"/>
      <c r="IV38" s="3"/>
      <c r="IW38" s="3"/>
      <c r="IX38" s="3"/>
      <c r="IY38" s="3"/>
      <c r="IZ38" s="3"/>
      <c r="JA38" s="3"/>
    </row>
    <row r="39" customHeight="1" spans="1:261">
      <c r="A39" s="25" t="s">
        <v>35</v>
      </c>
      <c r="B39" s="25" t="s">
        <v>36</v>
      </c>
      <c r="C39" s="26">
        <v>2025</v>
      </c>
      <c r="D39" s="25" t="s">
        <v>64</v>
      </c>
      <c r="E39" s="29" t="s">
        <v>130</v>
      </c>
      <c r="F39" s="25" t="s">
        <v>131</v>
      </c>
      <c r="G39" s="27">
        <v>89.27</v>
      </c>
      <c r="H39" s="26">
        <v>0.8</v>
      </c>
      <c r="I39" s="27">
        <f t="shared" si="8"/>
        <v>90.07</v>
      </c>
      <c r="J39" s="27">
        <v>83.9333333333333</v>
      </c>
      <c r="K39" s="26">
        <v>1.125</v>
      </c>
      <c r="L39" s="27">
        <f t="shared" si="6"/>
        <v>85.0583333333333</v>
      </c>
      <c r="M39" s="27">
        <v>79.175</v>
      </c>
      <c r="N39" s="26">
        <v>0</v>
      </c>
      <c r="O39" s="27">
        <f t="shared" si="0"/>
        <v>79.175</v>
      </c>
      <c r="P39" s="27">
        <v>60</v>
      </c>
      <c r="Q39" s="27">
        <v>0.5</v>
      </c>
      <c r="R39" s="27">
        <f t="shared" si="1"/>
        <v>60.5</v>
      </c>
      <c r="S39" s="27">
        <v>60</v>
      </c>
      <c r="T39" s="26">
        <v>15</v>
      </c>
      <c r="U39" s="27">
        <f t="shared" si="2"/>
        <v>75</v>
      </c>
      <c r="V39" s="28">
        <f t="shared" si="3"/>
        <v>83.5345</v>
      </c>
      <c r="W39" s="66">
        <f t="shared" si="4"/>
        <v>35</v>
      </c>
      <c r="X39" s="25">
        <f t="shared" si="5"/>
        <v>32</v>
      </c>
      <c r="Y39" s="30" t="s">
        <v>40</v>
      </c>
      <c r="Z39" s="25">
        <v>121</v>
      </c>
      <c r="AA39" s="31" t="s">
        <v>98</v>
      </c>
      <c r="AB39" s="31"/>
      <c r="AC39" s="31"/>
      <c r="AD39" s="32"/>
      <c r="IV39" s="3"/>
      <c r="IW39" s="3"/>
      <c r="IX39" s="3"/>
      <c r="IY39" s="3"/>
      <c r="IZ39" s="3"/>
      <c r="JA39" s="3"/>
    </row>
    <row r="40" customHeight="1" spans="1:261">
      <c r="A40" s="25" t="s">
        <v>35</v>
      </c>
      <c r="B40" s="25" t="s">
        <v>36</v>
      </c>
      <c r="C40" s="26">
        <v>2025</v>
      </c>
      <c r="D40" s="25" t="s">
        <v>48</v>
      </c>
      <c r="E40" s="29" t="s">
        <v>132</v>
      </c>
      <c r="F40" s="25" t="s">
        <v>133</v>
      </c>
      <c r="G40" s="27">
        <v>88.54</v>
      </c>
      <c r="H40" s="26">
        <v>5.45</v>
      </c>
      <c r="I40" s="27">
        <f t="shared" si="8"/>
        <v>93.99</v>
      </c>
      <c r="J40" s="27">
        <v>83.2666666666667</v>
      </c>
      <c r="K40" s="26">
        <v>1</v>
      </c>
      <c r="L40" s="27">
        <f t="shared" si="6"/>
        <v>84.2666666666667</v>
      </c>
      <c r="M40" s="27">
        <v>83.9</v>
      </c>
      <c r="N40" s="26">
        <v>0</v>
      </c>
      <c r="O40" s="27">
        <f t="shared" si="0"/>
        <v>83.9</v>
      </c>
      <c r="P40" s="27">
        <v>60</v>
      </c>
      <c r="Q40" s="27">
        <v>3.5</v>
      </c>
      <c r="R40" s="27">
        <f t="shared" si="1"/>
        <v>63.5</v>
      </c>
      <c r="S40" s="27">
        <v>60</v>
      </c>
      <c r="T40" s="26">
        <v>11</v>
      </c>
      <c r="U40" s="27">
        <f t="shared" si="2"/>
        <v>71</v>
      </c>
      <c r="V40" s="28">
        <f t="shared" si="3"/>
        <v>83.519</v>
      </c>
      <c r="W40" s="66">
        <f t="shared" si="4"/>
        <v>36</v>
      </c>
      <c r="X40" s="25">
        <f t="shared" si="5"/>
        <v>43</v>
      </c>
      <c r="Y40" s="30" t="s">
        <v>40</v>
      </c>
      <c r="Z40" s="25">
        <v>121</v>
      </c>
      <c r="AA40" s="31" t="s">
        <v>98</v>
      </c>
      <c r="AB40" s="31"/>
      <c r="AC40" s="31"/>
      <c r="AD40" s="32"/>
      <c r="IV40" s="3"/>
      <c r="IW40" s="3"/>
      <c r="IX40" s="3"/>
      <c r="IY40" s="3"/>
      <c r="IZ40" s="3"/>
      <c r="JA40" s="3"/>
    </row>
    <row r="41" customHeight="1" spans="1:261">
      <c r="A41" s="25" t="s">
        <v>35</v>
      </c>
      <c r="B41" s="25" t="s">
        <v>36</v>
      </c>
      <c r="C41" s="26">
        <v>2025</v>
      </c>
      <c r="D41" s="25" t="s">
        <v>48</v>
      </c>
      <c r="E41" s="29" t="s">
        <v>134</v>
      </c>
      <c r="F41" s="25" t="s">
        <v>135</v>
      </c>
      <c r="G41" s="27">
        <v>88.57</v>
      </c>
      <c r="H41" s="26">
        <v>0.4</v>
      </c>
      <c r="I41" s="27">
        <f t="shared" si="8"/>
        <v>88.97</v>
      </c>
      <c r="J41" s="27">
        <v>85.1777777777778</v>
      </c>
      <c r="K41" s="26">
        <v>1</v>
      </c>
      <c r="L41" s="27">
        <f t="shared" si="6"/>
        <v>86.1777777777778</v>
      </c>
      <c r="M41" s="27">
        <v>77.6</v>
      </c>
      <c r="N41" s="26">
        <v>0</v>
      </c>
      <c r="O41" s="27">
        <f t="shared" si="0"/>
        <v>77.6</v>
      </c>
      <c r="P41" s="27">
        <v>60</v>
      </c>
      <c r="Q41" s="27">
        <v>0</v>
      </c>
      <c r="R41" s="27">
        <f t="shared" si="1"/>
        <v>60</v>
      </c>
      <c r="S41" s="27">
        <v>60</v>
      </c>
      <c r="T41" s="26">
        <v>0</v>
      </c>
      <c r="U41" s="27">
        <f t="shared" si="2"/>
        <v>60</v>
      </c>
      <c r="V41" s="28">
        <f t="shared" si="3"/>
        <v>83.4103333333334</v>
      </c>
      <c r="W41" s="66">
        <f t="shared" si="4"/>
        <v>37</v>
      </c>
      <c r="X41" s="25">
        <f t="shared" si="5"/>
        <v>27</v>
      </c>
      <c r="Y41" s="30" t="s">
        <v>40</v>
      </c>
      <c r="Z41" s="25">
        <v>121</v>
      </c>
      <c r="AA41" s="31" t="s">
        <v>98</v>
      </c>
      <c r="AB41" s="31"/>
      <c r="AC41" s="31"/>
      <c r="AD41" s="32"/>
      <c r="IV41" s="3"/>
      <c r="IW41" s="3"/>
      <c r="IX41" s="3"/>
      <c r="IY41" s="3"/>
      <c r="IZ41" s="3"/>
      <c r="JA41" s="3"/>
    </row>
    <row r="42" customHeight="1" spans="1:261">
      <c r="A42" s="25" t="s">
        <v>35</v>
      </c>
      <c r="B42" s="25" t="s">
        <v>36</v>
      </c>
      <c r="C42" s="26">
        <v>2025</v>
      </c>
      <c r="D42" s="25" t="s">
        <v>72</v>
      </c>
      <c r="E42" s="29" t="s">
        <v>136</v>
      </c>
      <c r="F42" s="25" t="s">
        <v>137</v>
      </c>
      <c r="G42" s="27">
        <v>87.89</v>
      </c>
      <c r="H42" s="26">
        <v>3.8</v>
      </c>
      <c r="I42" s="27">
        <f t="shared" si="8"/>
        <v>91.69</v>
      </c>
      <c r="J42" s="27">
        <v>83.6</v>
      </c>
      <c r="K42" s="26">
        <v>1</v>
      </c>
      <c r="L42" s="27">
        <f t="shared" si="6"/>
        <v>84.6</v>
      </c>
      <c r="M42" s="27">
        <v>81.15</v>
      </c>
      <c r="N42" s="26">
        <v>0</v>
      </c>
      <c r="O42" s="27">
        <f t="shared" si="0"/>
        <v>81.15</v>
      </c>
      <c r="P42" s="27">
        <v>60</v>
      </c>
      <c r="Q42" s="27">
        <v>0</v>
      </c>
      <c r="R42" s="27">
        <f t="shared" si="1"/>
        <v>60</v>
      </c>
      <c r="S42" s="27">
        <v>60</v>
      </c>
      <c r="T42" s="26">
        <v>11.72</v>
      </c>
      <c r="U42" s="27">
        <f t="shared" si="2"/>
        <v>71.72</v>
      </c>
      <c r="V42" s="28">
        <f t="shared" si="3"/>
        <v>83.2625</v>
      </c>
      <c r="W42" s="66">
        <f t="shared" si="4"/>
        <v>38</v>
      </c>
      <c r="X42" s="25">
        <f t="shared" si="5"/>
        <v>35</v>
      </c>
      <c r="Y42" s="30" t="s">
        <v>40</v>
      </c>
      <c r="Z42" s="25">
        <v>121</v>
      </c>
      <c r="AA42" s="31" t="s">
        <v>98</v>
      </c>
      <c r="AB42" s="31"/>
      <c r="AC42" s="31"/>
      <c r="AD42" s="32"/>
      <c r="IV42" s="3"/>
      <c r="IW42" s="3"/>
      <c r="IX42" s="3"/>
      <c r="IY42" s="3"/>
      <c r="IZ42" s="3"/>
      <c r="JA42" s="3"/>
    </row>
    <row r="43" customHeight="1" spans="1:261">
      <c r="A43" s="25" t="s">
        <v>35</v>
      </c>
      <c r="B43" s="25" t="s">
        <v>36</v>
      </c>
      <c r="C43" s="26">
        <v>2025</v>
      </c>
      <c r="D43" s="25" t="s">
        <v>37</v>
      </c>
      <c r="E43" s="29" t="s">
        <v>138</v>
      </c>
      <c r="F43" s="25" t="s">
        <v>139</v>
      </c>
      <c r="G43" s="27">
        <v>90.93</v>
      </c>
      <c r="H43" s="26">
        <v>9.45</v>
      </c>
      <c r="I43" s="27">
        <v>100</v>
      </c>
      <c r="J43" s="27">
        <v>80.9555555555555</v>
      </c>
      <c r="K43" s="26">
        <v>1.75</v>
      </c>
      <c r="L43" s="27">
        <f t="shared" si="6"/>
        <v>82.7055555555555</v>
      </c>
      <c r="M43" s="27">
        <v>83.1</v>
      </c>
      <c r="N43" s="26">
        <v>0</v>
      </c>
      <c r="O43" s="27">
        <f t="shared" si="0"/>
        <v>83.1</v>
      </c>
      <c r="P43" s="27">
        <v>60</v>
      </c>
      <c r="Q43" s="27">
        <v>3.5</v>
      </c>
      <c r="R43" s="27">
        <f t="shared" si="1"/>
        <v>63.5</v>
      </c>
      <c r="S43" s="27">
        <v>60</v>
      </c>
      <c r="T43" s="26">
        <v>17</v>
      </c>
      <c r="U43" s="27">
        <f t="shared" si="2"/>
        <v>77</v>
      </c>
      <c r="V43" s="28">
        <f t="shared" si="3"/>
        <v>83.2091666666666</v>
      </c>
      <c r="W43" s="66">
        <f t="shared" si="4"/>
        <v>39</v>
      </c>
      <c r="X43" s="25">
        <f t="shared" si="5"/>
        <v>67</v>
      </c>
      <c r="Y43" s="33" t="s">
        <v>101</v>
      </c>
      <c r="Z43" s="25">
        <v>121</v>
      </c>
      <c r="AA43" s="31" t="s">
        <v>68</v>
      </c>
      <c r="AB43" s="31"/>
      <c r="AC43" s="31"/>
      <c r="AD43" s="32"/>
      <c r="IV43" s="3"/>
      <c r="IW43" s="3"/>
      <c r="IX43" s="3"/>
      <c r="IY43" s="3"/>
      <c r="IZ43" s="3"/>
      <c r="JA43" s="3"/>
    </row>
    <row r="44" customHeight="1" spans="1:261">
      <c r="A44" s="25" t="s">
        <v>35</v>
      </c>
      <c r="B44" s="25" t="s">
        <v>36</v>
      </c>
      <c r="C44" s="26">
        <v>2025</v>
      </c>
      <c r="D44" s="25" t="s">
        <v>72</v>
      </c>
      <c r="E44" s="29" t="s">
        <v>140</v>
      </c>
      <c r="F44" s="25" t="s">
        <v>141</v>
      </c>
      <c r="G44" s="27">
        <v>87.32</v>
      </c>
      <c r="H44" s="26">
        <v>1.8</v>
      </c>
      <c r="I44" s="27">
        <f t="shared" ref="I44:I107" si="9">SUM(G44+H44)</f>
        <v>89.12</v>
      </c>
      <c r="J44" s="27">
        <v>83.2444444444444</v>
      </c>
      <c r="K44" s="26">
        <v>1</v>
      </c>
      <c r="L44" s="27">
        <f t="shared" si="6"/>
        <v>84.2444444444444</v>
      </c>
      <c r="M44" s="27">
        <v>85.7</v>
      </c>
      <c r="N44" s="26">
        <v>0</v>
      </c>
      <c r="O44" s="27">
        <f t="shared" si="0"/>
        <v>85.7</v>
      </c>
      <c r="P44" s="27">
        <v>60</v>
      </c>
      <c r="Q44" s="27">
        <v>0</v>
      </c>
      <c r="R44" s="27">
        <f t="shared" si="1"/>
        <v>60</v>
      </c>
      <c r="S44" s="27">
        <v>60</v>
      </c>
      <c r="T44" s="26">
        <v>15</v>
      </c>
      <c r="U44" s="27">
        <f t="shared" si="2"/>
        <v>75</v>
      </c>
      <c r="V44" s="28">
        <f t="shared" si="3"/>
        <v>83.1303333333333</v>
      </c>
      <c r="W44" s="66">
        <f t="shared" si="4"/>
        <v>40</v>
      </c>
      <c r="X44" s="25">
        <f t="shared" si="5"/>
        <v>44</v>
      </c>
      <c r="Y44" s="30" t="s">
        <v>40</v>
      </c>
      <c r="Z44" s="25">
        <v>121</v>
      </c>
      <c r="AA44" s="31" t="s">
        <v>98</v>
      </c>
      <c r="AB44" s="31"/>
      <c r="AC44" s="31"/>
      <c r="AD44" s="32"/>
      <c r="IV44" s="3"/>
      <c r="IW44" s="3"/>
      <c r="IX44" s="3"/>
      <c r="IY44" s="3"/>
      <c r="IZ44" s="3"/>
      <c r="JA44" s="3"/>
    </row>
    <row r="45" customHeight="1" spans="1:261">
      <c r="A45" s="25" t="s">
        <v>35</v>
      </c>
      <c r="B45" s="25" t="s">
        <v>36</v>
      </c>
      <c r="C45" s="26">
        <v>2025</v>
      </c>
      <c r="D45" s="25" t="s">
        <v>37</v>
      </c>
      <c r="E45" s="29" t="s">
        <v>142</v>
      </c>
      <c r="F45" s="25" t="s">
        <v>143</v>
      </c>
      <c r="G45" s="27">
        <v>87.79</v>
      </c>
      <c r="H45" s="26">
        <v>7.775</v>
      </c>
      <c r="I45" s="27">
        <f t="shared" si="9"/>
        <v>95.565</v>
      </c>
      <c r="J45" s="27">
        <v>82.3555555555556</v>
      </c>
      <c r="K45" s="26">
        <v>1</v>
      </c>
      <c r="L45" s="27">
        <f t="shared" si="6"/>
        <v>83.3555555555556</v>
      </c>
      <c r="M45" s="27">
        <v>81.175</v>
      </c>
      <c r="N45" s="26">
        <v>0</v>
      </c>
      <c r="O45" s="27">
        <f t="shared" si="0"/>
        <v>81.175</v>
      </c>
      <c r="P45" s="27">
        <v>60</v>
      </c>
      <c r="Q45" s="27">
        <v>0.95</v>
      </c>
      <c r="R45" s="27">
        <f t="shared" si="1"/>
        <v>60.95</v>
      </c>
      <c r="S45" s="27">
        <v>60</v>
      </c>
      <c r="T45" s="26">
        <v>19</v>
      </c>
      <c r="U45" s="27">
        <f t="shared" si="2"/>
        <v>79</v>
      </c>
      <c r="V45" s="28">
        <f t="shared" si="3"/>
        <v>83.1294166666667</v>
      </c>
      <c r="W45" s="66">
        <f t="shared" si="4"/>
        <v>41</v>
      </c>
      <c r="X45" s="25">
        <f t="shared" si="5"/>
        <v>50</v>
      </c>
      <c r="Y45" s="30" t="s">
        <v>40</v>
      </c>
      <c r="Z45" s="25">
        <v>121</v>
      </c>
      <c r="AA45" s="31" t="s">
        <v>98</v>
      </c>
      <c r="AB45" s="31"/>
      <c r="AC45" s="31"/>
      <c r="AD45" s="32"/>
      <c r="IV45" s="3"/>
      <c r="IW45" s="3"/>
      <c r="IX45" s="3"/>
      <c r="IY45" s="3"/>
      <c r="IZ45" s="3"/>
      <c r="JA45" s="3"/>
    </row>
    <row r="46" customHeight="1" spans="1:261">
      <c r="A46" s="25" t="s">
        <v>35</v>
      </c>
      <c r="B46" s="25" t="s">
        <v>36</v>
      </c>
      <c r="C46" s="26">
        <v>2025</v>
      </c>
      <c r="D46" s="25" t="s">
        <v>72</v>
      </c>
      <c r="E46" s="29" t="s">
        <v>144</v>
      </c>
      <c r="F46" s="25" t="s">
        <v>145</v>
      </c>
      <c r="G46" s="27">
        <v>88.36</v>
      </c>
      <c r="H46" s="26">
        <v>0.7</v>
      </c>
      <c r="I46" s="27">
        <f t="shared" si="9"/>
        <v>89.06</v>
      </c>
      <c r="J46" s="27">
        <v>83.1111111111111</v>
      </c>
      <c r="K46" s="26">
        <v>1</v>
      </c>
      <c r="L46" s="27">
        <f t="shared" si="6"/>
        <v>84.1111111111111</v>
      </c>
      <c r="M46" s="27">
        <v>77.55</v>
      </c>
      <c r="N46" s="26">
        <v>0</v>
      </c>
      <c r="O46" s="27">
        <f t="shared" si="0"/>
        <v>77.55</v>
      </c>
      <c r="P46" s="27">
        <v>60</v>
      </c>
      <c r="Q46" s="27">
        <v>0</v>
      </c>
      <c r="R46" s="27">
        <f t="shared" si="1"/>
        <v>60</v>
      </c>
      <c r="S46" s="27">
        <v>60</v>
      </c>
      <c r="T46" s="26">
        <v>24.5</v>
      </c>
      <c r="U46" s="27">
        <f t="shared" si="2"/>
        <v>84.5</v>
      </c>
      <c r="V46" s="28">
        <f t="shared" si="3"/>
        <v>83.0918333333333</v>
      </c>
      <c r="W46" s="66">
        <f t="shared" si="4"/>
        <v>42</v>
      </c>
      <c r="X46" s="25">
        <f t="shared" si="5"/>
        <v>46</v>
      </c>
      <c r="Y46" s="30" t="s">
        <v>40</v>
      </c>
      <c r="Z46" s="25">
        <v>121</v>
      </c>
      <c r="AA46" s="31" t="s">
        <v>98</v>
      </c>
      <c r="AB46" s="31"/>
      <c r="AC46" s="31"/>
      <c r="AD46" s="32"/>
      <c r="IV46" s="3"/>
      <c r="IW46" s="3"/>
      <c r="IX46" s="3"/>
      <c r="IY46" s="3"/>
      <c r="IZ46" s="3"/>
      <c r="JA46" s="3"/>
    </row>
    <row r="47" customHeight="1" spans="1:261">
      <c r="A47" s="25" t="s">
        <v>35</v>
      </c>
      <c r="B47" s="25" t="s">
        <v>36</v>
      </c>
      <c r="C47" s="26">
        <v>2025</v>
      </c>
      <c r="D47" s="25" t="s">
        <v>37</v>
      </c>
      <c r="E47" s="29" t="s">
        <v>146</v>
      </c>
      <c r="F47" s="25" t="s">
        <v>147</v>
      </c>
      <c r="G47" s="27">
        <v>87.9</v>
      </c>
      <c r="H47" s="26">
        <v>6.425</v>
      </c>
      <c r="I47" s="27">
        <f t="shared" si="9"/>
        <v>94.325</v>
      </c>
      <c r="J47" s="27">
        <v>81.2222222222222</v>
      </c>
      <c r="K47" s="26">
        <v>2.35</v>
      </c>
      <c r="L47" s="27">
        <f t="shared" si="6"/>
        <v>83.5722222222222</v>
      </c>
      <c r="M47" s="27">
        <v>81.5</v>
      </c>
      <c r="N47" s="26">
        <v>0</v>
      </c>
      <c r="O47" s="27">
        <f t="shared" si="0"/>
        <v>81.5</v>
      </c>
      <c r="P47" s="27">
        <v>60</v>
      </c>
      <c r="Q47" s="27">
        <v>2.45</v>
      </c>
      <c r="R47" s="27">
        <f t="shared" si="1"/>
        <v>62.45</v>
      </c>
      <c r="S47" s="27">
        <v>60</v>
      </c>
      <c r="T47" s="26">
        <v>15</v>
      </c>
      <c r="U47" s="27">
        <f t="shared" si="2"/>
        <v>75</v>
      </c>
      <c r="V47" s="28">
        <f t="shared" si="3"/>
        <v>83.0591666666667</v>
      </c>
      <c r="W47" s="66">
        <f t="shared" si="4"/>
        <v>43</v>
      </c>
      <c r="X47" s="25">
        <f t="shared" si="5"/>
        <v>65</v>
      </c>
      <c r="Y47" s="33" t="s">
        <v>101</v>
      </c>
      <c r="Z47" s="25">
        <v>121</v>
      </c>
      <c r="AA47" s="31" t="s">
        <v>68</v>
      </c>
      <c r="AB47" s="31"/>
      <c r="AC47" s="31"/>
      <c r="AD47" s="32"/>
      <c r="IV47" s="3"/>
      <c r="IW47" s="3"/>
      <c r="IX47" s="3"/>
      <c r="IY47" s="3"/>
      <c r="IZ47" s="3"/>
      <c r="JA47" s="3"/>
    </row>
    <row r="48" customHeight="1" spans="1:261">
      <c r="A48" s="25" t="s">
        <v>35</v>
      </c>
      <c r="B48" s="25" t="s">
        <v>36</v>
      </c>
      <c r="C48" s="26">
        <v>2025</v>
      </c>
      <c r="D48" s="25" t="s">
        <v>64</v>
      </c>
      <c r="E48" s="29" t="s">
        <v>148</v>
      </c>
      <c r="F48" s="25" t="s">
        <v>149</v>
      </c>
      <c r="G48" s="27">
        <v>88.86</v>
      </c>
      <c r="H48" s="26">
        <v>5.65</v>
      </c>
      <c r="I48" s="27">
        <f t="shared" si="9"/>
        <v>94.51</v>
      </c>
      <c r="J48" s="27">
        <v>81.4222222222222</v>
      </c>
      <c r="K48" s="26">
        <v>1.6</v>
      </c>
      <c r="L48" s="27">
        <f t="shared" si="6"/>
        <v>83.0222222222222</v>
      </c>
      <c r="M48" s="27">
        <v>78.55</v>
      </c>
      <c r="N48" s="26">
        <v>0</v>
      </c>
      <c r="O48" s="27">
        <f t="shared" si="0"/>
        <v>78.55</v>
      </c>
      <c r="P48" s="27">
        <v>60</v>
      </c>
      <c r="Q48" s="27">
        <v>0</v>
      </c>
      <c r="R48" s="27">
        <f t="shared" si="1"/>
        <v>60</v>
      </c>
      <c r="S48" s="27">
        <v>60</v>
      </c>
      <c r="T48" s="26">
        <v>27.5</v>
      </c>
      <c r="U48" s="27">
        <f t="shared" si="2"/>
        <v>87.5</v>
      </c>
      <c r="V48" s="28">
        <f t="shared" si="3"/>
        <v>83.0201666666666</v>
      </c>
      <c r="W48" s="66">
        <f t="shared" si="4"/>
        <v>44</v>
      </c>
      <c r="X48" s="25">
        <f t="shared" si="5"/>
        <v>62</v>
      </c>
      <c r="Y48" s="30" t="s">
        <v>40</v>
      </c>
      <c r="Z48" s="25">
        <v>121</v>
      </c>
      <c r="AA48" s="31" t="s">
        <v>98</v>
      </c>
      <c r="AB48" s="31"/>
      <c r="AC48" s="31"/>
      <c r="AD48" s="32"/>
      <c r="IV48" s="3"/>
      <c r="IW48" s="3"/>
      <c r="IX48" s="3"/>
      <c r="IY48" s="3"/>
      <c r="IZ48" s="3"/>
      <c r="JA48" s="3"/>
    </row>
    <row r="49" customHeight="1" spans="1:261">
      <c r="A49" s="25" t="s">
        <v>35</v>
      </c>
      <c r="B49" s="25" t="s">
        <v>36</v>
      </c>
      <c r="C49" s="26">
        <v>2025</v>
      </c>
      <c r="D49" s="25" t="s">
        <v>37</v>
      </c>
      <c r="E49" s="29" t="s">
        <v>150</v>
      </c>
      <c r="F49" s="25" t="s">
        <v>151</v>
      </c>
      <c r="G49" s="27">
        <v>87.66</v>
      </c>
      <c r="H49" s="26">
        <v>4.05</v>
      </c>
      <c r="I49" s="27">
        <f t="shared" si="9"/>
        <v>91.71</v>
      </c>
      <c r="J49" s="27">
        <v>83.5777777777778</v>
      </c>
      <c r="K49" s="26">
        <v>1</v>
      </c>
      <c r="L49" s="27">
        <f t="shared" si="6"/>
        <v>84.5777777777778</v>
      </c>
      <c r="M49" s="27">
        <v>82.825</v>
      </c>
      <c r="N49" s="26">
        <v>0</v>
      </c>
      <c r="O49" s="27">
        <f t="shared" si="0"/>
        <v>82.825</v>
      </c>
      <c r="P49" s="27">
        <v>60</v>
      </c>
      <c r="Q49" s="27">
        <v>0</v>
      </c>
      <c r="R49" s="27">
        <f t="shared" si="1"/>
        <v>60</v>
      </c>
      <c r="S49" s="27">
        <v>60</v>
      </c>
      <c r="T49" s="26">
        <v>0</v>
      </c>
      <c r="U49" s="27">
        <f t="shared" si="2"/>
        <v>60</v>
      </c>
      <c r="V49" s="28">
        <f t="shared" si="3"/>
        <v>82.7455833333334</v>
      </c>
      <c r="W49" s="66">
        <f t="shared" si="4"/>
        <v>45</v>
      </c>
      <c r="X49" s="25">
        <f t="shared" si="5"/>
        <v>36</v>
      </c>
      <c r="Y49" s="30" t="s">
        <v>40</v>
      </c>
      <c r="Z49" s="25">
        <v>121</v>
      </c>
      <c r="AA49" s="31" t="s">
        <v>98</v>
      </c>
      <c r="AB49" s="31"/>
      <c r="AC49" s="31"/>
      <c r="AD49" s="32"/>
      <c r="IV49" s="3"/>
      <c r="IW49" s="3"/>
      <c r="IX49" s="3"/>
      <c r="IY49" s="3"/>
      <c r="IZ49" s="3"/>
      <c r="JA49" s="3"/>
    </row>
    <row r="50" customHeight="1" spans="1:261">
      <c r="A50" s="25" t="s">
        <v>35</v>
      </c>
      <c r="B50" s="25" t="s">
        <v>36</v>
      </c>
      <c r="C50" s="26">
        <v>2025</v>
      </c>
      <c r="D50" s="25" t="s">
        <v>72</v>
      </c>
      <c r="E50" s="29" t="s">
        <v>152</v>
      </c>
      <c r="F50" s="25" t="s">
        <v>153</v>
      </c>
      <c r="G50" s="27">
        <v>87.96</v>
      </c>
      <c r="H50" s="26">
        <v>5.3</v>
      </c>
      <c r="I50" s="27">
        <f t="shared" si="9"/>
        <v>93.26</v>
      </c>
      <c r="J50" s="27">
        <v>82.0888888888889</v>
      </c>
      <c r="K50" s="26">
        <v>1.6</v>
      </c>
      <c r="L50" s="27">
        <f t="shared" si="6"/>
        <v>83.6888888888889</v>
      </c>
      <c r="M50" s="27">
        <v>74.3</v>
      </c>
      <c r="N50" s="26">
        <v>0</v>
      </c>
      <c r="O50" s="27">
        <f t="shared" si="0"/>
        <v>74.3</v>
      </c>
      <c r="P50" s="27">
        <v>60</v>
      </c>
      <c r="Q50" s="27">
        <v>0</v>
      </c>
      <c r="R50" s="27">
        <f t="shared" si="1"/>
        <v>60</v>
      </c>
      <c r="S50" s="27">
        <v>60</v>
      </c>
      <c r="T50" s="26">
        <v>17</v>
      </c>
      <c r="U50" s="27">
        <f t="shared" si="2"/>
        <v>77</v>
      </c>
      <c r="V50" s="28">
        <f t="shared" si="3"/>
        <v>82.6576666666667</v>
      </c>
      <c r="W50" s="66">
        <f t="shared" si="4"/>
        <v>46</v>
      </c>
      <c r="X50" s="25">
        <f t="shared" si="5"/>
        <v>53</v>
      </c>
      <c r="Y50" s="30" t="s">
        <v>40</v>
      </c>
      <c r="Z50" s="25">
        <v>121</v>
      </c>
      <c r="AA50" s="31" t="s">
        <v>98</v>
      </c>
      <c r="AB50" s="31"/>
      <c r="AC50" s="31"/>
      <c r="AD50" s="32"/>
      <c r="IV50" s="3"/>
      <c r="IW50" s="3"/>
      <c r="IX50" s="3"/>
      <c r="IY50" s="3"/>
      <c r="IZ50" s="3"/>
      <c r="JA50" s="3"/>
    </row>
    <row r="51" customHeight="1" spans="1:261">
      <c r="A51" s="25" t="s">
        <v>35</v>
      </c>
      <c r="B51" s="25" t="s">
        <v>36</v>
      </c>
      <c r="C51" s="26">
        <v>2025</v>
      </c>
      <c r="D51" s="25" t="s">
        <v>64</v>
      </c>
      <c r="E51" s="29" t="s">
        <v>154</v>
      </c>
      <c r="F51" s="25" t="s">
        <v>155</v>
      </c>
      <c r="G51" s="27">
        <v>92</v>
      </c>
      <c r="H51" s="26">
        <v>2.85</v>
      </c>
      <c r="I51" s="27">
        <f t="shared" si="9"/>
        <v>94.85</v>
      </c>
      <c r="J51" s="27">
        <v>82.0666666666667</v>
      </c>
      <c r="K51" s="26">
        <v>1.6</v>
      </c>
      <c r="L51" s="27">
        <f t="shared" si="6"/>
        <v>83.6666666666667</v>
      </c>
      <c r="M51" s="27">
        <v>80.05</v>
      </c>
      <c r="N51" s="26">
        <v>0</v>
      </c>
      <c r="O51" s="27">
        <f t="shared" si="0"/>
        <v>80.05</v>
      </c>
      <c r="P51" s="27">
        <v>60</v>
      </c>
      <c r="Q51" s="27">
        <v>0.2</v>
      </c>
      <c r="R51" s="27">
        <f t="shared" si="1"/>
        <v>60.2</v>
      </c>
      <c r="S51" s="27">
        <v>60</v>
      </c>
      <c r="T51" s="26">
        <v>8</v>
      </c>
      <c r="U51" s="27">
        <f t="shared" si="2"/>
        <v>68</v>
      </c>
      <c r="V51" s="28">
        <f t="shared" si="3"/>
        <v>82.6475</v>
      </c>
      <c r="W51" s="66">
        <f t="shared" si="4"/>
        <v>47</v>
      </c>
      <c r="X51" s="25">
        <f t="shared" si="5"/>
        <v>54</v>
      </c>
      <c r="Y51" s="30" t="s">
        <v>40</v>
      </c>
      <c r="Z51" s="25">
        <v>121</v>
      </c>
      <c r="AA51" s="31" t="s">
        <v>98</v>
      </c>
      <c r="AB51" s="31"/>
      <c r="AC51" s="31"/>
      <c r="AD51" s="32"/>
      <c r="IV51" s="3"/>
      <c r="IW51" s="3"/>
      <c r="IX51" s="3"/>
      <c r="IY51" s="3"/>
      <c r="IZ51" s="3"/>
      <c r="JA51" s="3"/>
    </row>
    <row r="52" customHeight="1" spans="1:261">
      <c r="A52" s="25" t="s">
        <v>35</v>
      </c>
      <c r="B52" s="25" t="s">
        <v>36</v>
      </c>
      <c r="C52" s="26">
        <v>2025</v>
      </c>
      <c r="D52" s="25" t="s">
        <v>37</v>
      </c>
      <c r="E52" s="29" t="s">
        <v>156</v>
      </c>
      <c r="F52" s="25" t="s">
        <v>157</v>
      </c>
      <c r="G52" s="27">
        <v>87.69</v>
      </c>
      <c r="H52" s="26">
        <v>0.75</v>
      </c>
      <c r="I52" s="27">
        <f t="shared" si="9"/>
        <v>88.44</v>
      </c>
      <c r="J52" s="27">
        <v>82.9555555555555</v>
      </c>
      <c r="K52" s="26">
        <v>1</v>
      </c>
      <c r="L52" s="27">
        <f t="shared" si="6"/>
        <v>83.9555555555555</v>
      </c>
      <c r="M52" s="27">
        <v>84.7</v>
      </c>
      <c r="N52" s="26">
        <v>0</v>
      </c>
      <c r="O52" s="27">
        <f t="shared" si="0"/>
        <v>84.7</v>
      </c>
      <c r="P52" s="27">
        <v>60</v>
      </c>
      <c r="Q52" s="27">
        <v>0</v>
      </c>
      <c r="R52" s="27">
        <f t="shared" si="1"/>
        <v>60</v>
      </c>
      <c r="S52" s="27">
        <v>60</v>
      </c>
      <c r="T52" s="26">
        <v>12</v>
      </c>
      <c r="U52" s="27">
        <f t="shared" si="2"/>
        <v>72</v>
      </c>
      <c r="V52" s="28">
        <f t="shared" si="3"/>
        <v>82.6456666666666</v>
      </c>
      <c r="W52" s="66">
        <f t="shared" si="4"/>
        <v>48</v>
      </c>
      <c r="X52" s="25">
        <f t="shared" si="5"/>
        <v>49</v>
      </c>
      <c r="Y52" s="30" t="s">
        <v>40</v>
      </c>
      <c r="Z52" s="25">
        <v>121</v>
      </c>
      <c r="AA52" s="31" t="s">
        <v>98</v>
      </c>
      <c r="AB52" s="31"/>
      <c r="AC52" s="31"/>
      <c r="AD52" s="32"/>
      <c r="IV52" s="3"/>
      <c r="IW52" s="3"/>
      <c r="IX52" s="3"/>
      <c r="IY52" s="3"/>
      <c r="IZ52" s="3"/>
      <c r="JA52" s="3"/>
    </row>
    <row r="53" customHeight="1" spans="1:261">
      <c r="A53" s="25" t="s">
        <v>35</v>
      </c>
      <c r="B53" s="25" t="s">
        <v>36</v>
      </c>
      <c r="C53" s="26">
        <v>2025</v>
      </c>
      <c r="D53" s="25" t="s">
        <v>72</v>
      </c>
      <c r="E53" s="29" t="s">
        <v>158</v>
      </c>
      <c r="F53" s="25" t="s">
        <v>159</v>
      </c>
      <c r="G53" s="27">
        <v>87.64</v>
      </c>
      <c r="H53" s="26">
        <v>0.15</v>
      </c>
      <c r="I53" s="27">
        <f t="shared" si="9"/>
        <v>87.79</v>
      </c>
      <c r="J53" s="27">
        <v>83.3777777777778</v>
      </c>
      <c r="K53" s="26">
        <v>1.6</v>
      </c>
      <c r="L53" s="27">
        <f t="shared" si="6"/>
        <v>84.9777777777778</v>
      </c>
      <c r="M53" s="27">
        <v>73.65</v>
      </c>
      <c r="N53" s="26">
        <v>0</v>
      </c>
      <c r="O53" s="27">
        <f t="shared" si="0"/>
        <v>73.65</v>
      </c>
      <c r="P53" s="27">
        <v>60</v>
      </c>
      <c r="Q53" s="27">
        <v>0</v>
      </c>
      <c r="R53" s="27">
        <f t="shared" si="1"/>
        <v>60</v>
      </c>
      <c r="S53" s="27">
        <v>60</v>
      </c>
      <c r="T53" s="26">
        <v>9</v>
      </c>
      <c r="U53" s="27">
        <f t="shared" si="2"/>
        <v>69</v>
      </c>
      <c r="V53" s="28">
        <f t="shared" si="3"/>
        <v>82.6448333333334</v>
      </c>
      <c r="W53" s="66">
        <f t="shared" si="4"/>
        <v>49</v>
      </c>
      <c r="X53" s="25">
        <f t="shared" si="5"/>
        <v>39</v>
      </c>
      <c r="Y53" s="30" t="s">
        <v>40</v>
      </c>
      <c r="Z53" s="25">
        <v>121</v>
      </c>
      <c r="AA53" s="31" t="s">
        <v>98</v>
      </c>
      <c r="AB53" s="31"/>
      <c r="AC53" s="31"/>
      <c r="AD53" s="32"/>
      <c r="IV53" s="3"/>
      <c r="IW53" s="3"/>
      <c r="IX53" s="3"/>
      <c r="IY53" s="3"/>
      <c r="IZ53" s="3"/>
      <c r="JA53" s="3"/>
    </row>
    <row r="54" customHeight="1" spans="1:261">
      <c r="A54" s="25" t="s">
        <v>35</v>
      </c>
      <c r="B54" s="25" t="s">
        <v>36</v>
      </c>
      <c r="C54" s="26">
        <v>2025</v>
      </c>
      <c r="D54" s="25" t="s">
        <v>37</v>
      </c>
      <c r="E54" s="29" t="s">
        <v>160</v>
      </c>
      <c r="F54" s="25" t="s">
        <v>161</v>
      </c>
      <c r="G54" s="27">
        <v>89.28</v>
      </c>
      <c r="H54" s="26">
        <v>0.15</v>
      </c>
      <c r="I54" s="27">
        <f t="shared" si="9"/>
        <v>89.43</v>
      </c>
      <c r="J54" s="27">
        <v>82.3333333333333</v>
      </c>
      <c r="K54" s="26">
        <v>2.5</v>
      </c>
      <c r="L54" s="27">
        <f t="shared" si="6"/>
        <v>84.8333333333333</v>
      </c>
      <c r="M54" s="27">
        <v>78.2</v>
      </c>
      <c r="N54" s="26">
        <v>0</v>
      </c>
      <c r="O54" s="27">
        <f t="shared" si="0"/>
        <v>78.2</v>
      </c>
      <c r="P54" s="27">
        <v>60</v>
      </c>
      <c r="Q54" s="27">
        <v>0</v>
      </c>
      <c r="R54" s="27">
        <f t="shared" si="1"/>
        <v>60</v>
      </c>
      <c r="S54" s="27">
        <v>60</v>
      </c>
      <c r="T54" s="26">
        <v>3</v>
      </c>
      <c r="U54" s="27">
        <f t="shared" si="2"/>
        <v>63</v>
      </c>
      <c r="V54" s="28">
        <f t="shared" si="3"/>
        <v>82.628</v>
      </c>
      <c r="W54" s="66">
        <f t="shared" si="4"/>
        <v>50</v>
      </c>
      <c r="X54" s="25">
        <f t="shared" si="5"/>
        <v>51</v>
      </c>
      <c r="Y54" s="30" t="s">
        <v>40</v>
      </c>
      <c r="Z54" s="25">
        <v>121</v>
      </c>
      <c r="AA54" s="31" t="s">
        <v>98</v>
      </c>
      <c r="AB54" s="31"/>
      <c r="AC54" s="31"/>
      <c r="AD54" s="32"/>
      <c r="IV54" s="3"/>
      <c r="IW54" s="3"/>
      <c r="IX54" s="3"/>
      <c r="IY54" s="3"/>
      <c r="IZ54" s="3"/>
      <c r="JA54" s="3"/>
    </row>
    <row r="55" customHeight="1" spans="1:261">
      <c r="A55" s="25" t="s">
        <v>35</v>
      </c>
      <c r="B55" s="25" t="s">
        <v>36</v>
      </c>
      <c r="C55" s="26">
        <v>2025</v>
      </c>
      <c r="D55" s="25" t="s">
        <v>48</v>
      </c>
      <c r="E55" s="29" t="s">
        <v>162</v>
      </c>
      <c r="F55" s="25" t="s">
        <v>163</v>
      </c>
      <c r="G55" s="27">
        <v>88.07</v>
      </c>
      <c r="H55" s="26">
        <v>0.3</v>
      </c>
      <c r="I55" s="27">
        <f t="shared" si="9"/>
        <v>88.37</v>
      </c>
      <c r="J55" s="27">
        <v>83.8222222222222</v>
      </c>
      <c r="K55" s="26">
        <v>1.075</v>
      </c>
      <c r="L55" s="27">
        <f t="shared" si="6"/>
        <v>84.8972222222222</v>
      </c>
      <c r="M55" s="27">
        <v>80.6</v>
      </c>
      <c r="N55" s="26">
        <v>0</v>
      </c>
      <c r="O55" s="27">
        <f t="shared" si="0"/>
        <v>80.6</v>
      </c>
      <c r="P55" s="27">
        <v>60</v>
      </c>
      <c r="Q55" s="27">
        <v>0</v>
      </c>
      <c r="R55" s="27">
        <f t="shared" si="1"/>
        <v>60</v>
      </c>
      <c r="S55" s="27">
        <v>60</v>
      </c>
      <c r="T55" s="26">
        <v>0</v>
      </c>
      <c r="U55" s="27">
        <f t="shared" si="2"/>
        <v>60</v>
      </c>
      <c r="V55" s="28">
        <f t="shared" si="3"/>
        <v>82.5399166666667</v>
      </c>
      <c r="W55" s="66">
        <f t="shared" si="4"/>
        <v>51</v>
      </c>
      <c r="X55" s="25">
        <f t="shared" si="5"/>
        <v>34</v>
      </c>
      <c r="Y55" s="30" t="s">
        <v>40</v>
      </c>
      <c r="Z55" s="25">
        <v>121</v>
      </c>
      <c r="AA55" s="31" t="s">
        <v>98</v>
      </c>
      <c r="AB55" s="31"/>
      <c r="AC55" s="31"/>
      <c r="AD55" s="32"/>
      <c r="IV55" s="3"/>
      <c r="IW55" s="3"/>
      <c r="IX55" s="3"/>
      <c r="IY55" s="3"/>
      <c r="IZ55" s="3"/>
      <c r="JA55" s="3"/>
    </row>
    <row r="56" customHeight="1" spans="1:261">
      <c r="A56" s="25" t="s">
        <v>35</v>
      </c>
      <c r="B56" s="25" t="s">
        <v>36</v>
      </c>
      <c r="C56" s="26">
        <v>2025</v>
      </c>
      <c r="D56" s="25" t="s">
        <v>37</v>
      </c>
      <c r="E56" s="29" t="s">
        <v>164</v>
      </c>
      <c r="F56" s="25" t="s">
        <v>165</v>
      </c>
      <c r="G56" s="27">
        <v>89.21</v>
      </c>
      <c r="H56" s="26">
        <v>0.6</v>
      </c>
      <c r="I56" s="27">
        <f t="shared" si="9"/>
        <v>89.81</v>
      </c>
      <c r="J56" s="27">
        <v>83.1111111111111</v>
      </c>
      <c r="K56" s="26">
        <v>1</v>
      </c>
      <c r="L56" s="27">
        <f t="shared" si="6"/>
        <v>84.1111111111111</v>
      </c>
      <c r="M56" s="27">
        <v>77.5</v>
      </c>
      <c r="N56" s="26">
        <v>0</v>
      </c>
      <c r="O56" s="27">
        <f t="shared" si="0"/>
        <v>77.5</v>
      </c>
      <c r="P56" s="27">
        <v>60</v>
      </c>
      <c r="Q56" s="27">
        <v>0</v>
      </c>
      <c r="R56" s="27">
        <f t="shared" si="1"/>
        <v>60</v>
      </c>
      <c r="S56" s="27">
        <v>60</v>
      </c>
      <c r="T56" s="26">
        <v>12</v>
      </c>
      <c r="U56" s="27">
        <f t="shared" si="2"/>
        <v>72</v>
      </c>
      <c r="V56" s="28">
        <f t="shared" si="3"/>
        <v>82.5393333333333</v>
      </c>
      <c r="W56" s="66">
        <f t="shared" si="4"/>
        <v>52</v>
      </c>
      <c r="X56" s="25">
        <f t="shared" si="5"/>
        <v>46</v>
      </c>
      <c r="Y56" s="30" t="s">
        <v>40</v>
      </c>
      <c r="Z56" s="25">
        <v>121</v>
      </c>
      <c r="AA56" s="31" t="s">
        <v>98</v>
      </c>
      <c r="AB56" s="31"/>
      <c r="AC56" s="31"/>
      <c r="AD56" s="32"/>
      <c r="IV56" s="3"/>
      <c r="IW56" s="3"/>
      <c r="IX56" s="3"/>
      <c r="IY56" s="3"/>
      <c r="IZ56" s="3"/>
      <c r="JA56" s="3"/>
    </row>
    <row r="57" customHeight="1" spans="1:261">
      <c r="A57" s="25" t="s">
        <v>35</v>
      </c>
      <c r="B57" s="25" t="s">
        <v>36</v>
      </c>
      <c r="C57" s="26">
        <v>2025</v>
      </c>
      <c r="D57" s="25" t="s">
        <v>64</v>
      </c>
      <c r="E57" s="29" t="s">
        <v>166</v>
      </c>
      <c r="F57" s="25" t="s">
        <v>167</v>
      </c>
      <c r="G57" s="27">
        <v>89.27</v>
      </c>
      <c r="H57" s="26">
        <v>0.15</v>
      </c>
      <c r="I57" s="27">
        <f t="shared" si="9"/>
        <v>89.42</v>
      </c>
      <c r="J57" s="27">
        <v>83.3170731707317</v>
      </c>
      <c r="K57" s="26">
        <v>1.6</v>
      </c>
      <c r="L57" s="27">
        <f t="shared" si="6"/>
        <v>84.9170731707317</v>
      </c>
      <c r="M57" s="27">
        <v>77.8</v>
      </c>
      <c r="N57" s="26">
        <v>0</v>
      </c>
      <c r="O57" s="27">
        <f t="shared" si="0"/>
        <v>77.8</v>
      </c>
      <c r="P57" s="27">
        <v>60</v>
      </c>
      <c r="Q57" s="27">
        <v>0</v>
      </c>
      <c r="R57" s="27">
        <f t="shared" si="1"/>
        <v>60</v>
      </c>
      <c r="S57" s="27">
        <v>60</v>
      </c>
      <c r="T57" s="26">
        <v>0</v>
      </c>
      <c r="U57" s="27">
        <f t="shared" si="2"/>
        <v>60</v>
      </c>
      <c r="V57" s="28">
        <f t="shared" si="3"/>
        <v>82.5198048780488</v>
      </c>
      <c r="W57" s="66">
        <f t="shared" si="4"/>
        <v>53</v>
      </c>
      <c r="X57" s="25">
        <f t="shared" si="5"/>
        <v>41</v>
      </c>
      <c r="Y57" s="30" t="s">
        <v>40</v>
      </c>
      <c r="Z57" s="25">
        <v>121</v>
      </c>
      <c r="AA57" s="31"/>
      <c r="AB57" s="31"/>
      <c r="AC57" s="31"/>
      <c r="AD57" s="32"/>
      <c r="IV57" s="3"/>
      <c r="IW57" s="3"/>
      <c r="IX57" s="3"/>
      <c r="IY57" s="3"/>
      <c r="IZ57" s="3"/>
      <c r="JA57" s="3"/>
    </row>
    <row r="58" customHeight="1" spans="1:261">
      <c r="A58" s="25" t="s">
        <v>35</v>
      </c>
      <c r="B58" s="25" t="s">
        <v>36</v>
      </c>
      <c r="C58" s="26">
        <v>2025</v>
      </c>
      <c r="D58" s="25" t="s">
        <v>48</v>
      </c>
      <c r="E58" s="29" t="s">
        <v>168</v>
      </c>
      <c r="F58" s="25" t="s">
        <v>169</v>
      </c>
      <c r="G58" s="27">
        <v>88.64</v>
      </c>
      <c r="H58" s="26">
        <v>5.05</v>
      </c>
      <c r="I58" s="27">
        <f t="shared" si="9"/>
        <v>93.69</v>
      </c>
      <c r="J58" s="27">
        <v>81.2666666666667</v>
      </c>
      <c r="K58" s="26">
        <v>2</v>
      </c>
      <c r="L58" s="27">
        <f t="shared" si="6"/>
        <v>83.2666666666667</v>
      </c>
      <c r="M58" s="27">
        <v>76.55</v>
      </c>
      <c r="N58" s="26">
        <v>0</v>
      </c>
      <c r="O58" s="27">
        <f t="shared" si="0"/>
        <v>76.55</v>
      </c>
      <c r="P58" s="27">
        <v>60</v>
      </c>
      <c r="Q58" s="27">
        <v>0</v>
      </c>
      <c r="R58" s="27">
        <f t="shared" si="1"/>
        <v>60</v>
      </c>
      <c r="S58" s="27">
        <v>60</v>
      </c>
      <c r="T58" s="26">
        <v>14</v>
      </c>
      <c r="U58" s="27">
        <f t="shared" si="2"/>
        <v>74</v>
      </c>
      <c r="V58" s="28">
        <f t="shared" si="3"/>
        <v>82.3465</v>
      </c>
      <c r="W58" s="66">
        <f t="shared" si="4"/>
        <v>54</v>
      </c>
      <c r="X58" s="25">
        <f t="shared" si="5"/>
        <v>63</v>
      </c>
      <c r="Y58" s="30" t="s">
        <v>40</v>
      </c>
      <c r="Z58" s="25">
        <v>121</v>
      </c>
      <c r="AA58" s="31"/>
      <c r="AB58" s="31"/>
      <c r="AC58" s="31"/>
      <c r="AD58" s="32"/>
      <c r="IV58" s="3"/>
      <c r="IW58" s="3"/>
      <c r="IX58" s="3"/>
      <c r="IY58" s="3"/>
      <c r="IZ58" s="3"/>
      <c r="JA58" s="3"/>
    </row>
    <row r="59" customHeight="1" spans="1:261">
      <c r="A59" s="25" t="s">
        <v>35</v>
      </c>
      <c r="B59" s="25" t="s">
        <v>36</v>
      </c>
      <c r="C59" s="26">
        <v>2025</v>
      </c>
      <c r="D59" s="25" t="s">
        <v>64</v>
      </c>
      <c r="E59" s="29" t="s">
        <v>170</v>
      </c>
      <c r="F59" s="25" t="s">
        <v>171</v>
      </c>
      <c r="G59" s="27">
        <v>89.05</v>
      </c>
      <c r="H59" s="26">
        <v>0.4</v>
      </c>
      <c r="I59" s="27">
        <f t="shared" si="9"/>
        <v>89.45</v>
      </c>
      <c r="J59" s="27">
        <v>83.3555555555556</v>
      </c>
      <c r="K59" s="26">
        <v>1</v>
      </c>
      <c r="L59" s="27">
        <f t="shared" si="6"/>
        <v>84.3555555555556</v>
      </c>
      <c r="M59" s="27">
        <v>80.75</v>
      </c>
      <c r="N59" s="26">
        <v>0</v>
      </c>
      <c r="O59" s="27">
        <f t="shared" si="0"/>
        <v>80.75</v>
      </c>
      <c r="P59" s="27">
        <v>60</v>
      </c>
      <c r="Q59" s="27">
        <v>0</v>
      </c>
      <c r="R59" s="27">
        <f t="shared" si="1"/>
        <v>60</v>
      </c>
      <c r="S59" s="27">
        <v>60</v>
      </c>
      <c r="T59" s="26">
        <v>0</v>
      </c>
      <c r="U59" s="27">
        <f t="shared" si="2"/>
        <v>60</v>
      </c>
      <c r="V59" s="28">
        <f t="shared" si="3"/>
        <v>82.2491666666667</v>
      </c>
      <c r="W59" s="66">
        <f t="shared" si="4"/>
        <v>55</v>
      </c>
      <c r="X59" s="25">
        <f t="shared" si="5"/>
        <v>40</v>
      </c>
      <c r="Y59" s="30" t="s">
        <v>40</v>
      </c>
      <c r="Z59" s="25">
        <v>121</v>
      </c>
      <c r="AA59" s="31"/>
      <c r="AB59" s="31"/>
      <c r="AC59" s="31"/>
      <c r="AD59" s="32"/>
      <c r="IV59" s="3"/>
      <c r="IW59" s="3"/>
      <c r="IX59" s="3"/>
      <c r="IY59" s="3"/>
      <c r="IZ59" s="3"/>
      <c r="JA59" s="3"/>
    </row>
    <row r="60" customHeight="1" spans="1:261">
      <c r="A60" s="25" t="s">
        <v>35</v>
      </c>
      <c r="B60" s="25" t="s">
        <v>36</v>
      </c>
      <c r="C60" s="26">
        <v>2025</v>
      </c>
      <c r="D60" s="25" t="s">
        <v>72</v>
      </c>
      <c r="E60" s="29" t="s">
        <v>172</v>
      </c>
      <c r="F60" s="25" t="s">
        <v>173</v>
      </c>
      <c r="G60" s="27">
        <v>85.39</v>
      </c>
      <c r="H60" s="26">
        <v>4.3</v>
      </c>
      <c r="I60" s="27">
        <f t="shared" si="9"/>
        <v>89.69</v>
      </c>
      <c r="J60" s="27">
        <v>81.9777777777778</v>
      </c>
      <c r="K60" s="26">
        <v>1.125</v>
      </c>
      <c r="L60" s="27">
        <f t="shared" si="6"/>
        <v>83.1027777777778</v>
      </c>
      <c r="M60" s="27">
        <v>82.65</v>
      </c>
      <c r="N60" s="26">
        <v>0</v>
      </c>
      <c r="O60" s="27">
        <f t="shared" si="0"/>
        <v>82.65</v>
      </c>
      <c r="P60" s="27">
        <v>60</v>
      </c>
      <c r="Q60" s="27">
        <v>0.75</v>
      </c>
      <c r="R60" s="27">
        <f t="shared" si="1"/>
        <v>60.75</v>
      </c>
      <c r="S60" s="27">
        <v>60</v>
      </c>
      <c r="T60" s="26">
        <v>15</v>
      </c>
      <c r="U60" s="27">
        <f t="shared" si="2"/>
        <v>75</v>
      </c>
      <c r="V60" s="28">
        <f t="shared" si="3"/>
        <v>82.2160833333333</v>
      </c>
      <c r="W60" s="66">
        <f t="shared" si="4"/>
        <v>56</v>
      </c>
      <c r="X60" s="25">
        <f t="shared" si="5"/>
        <v>57</v>
      </c>
      <c r="Y60" s="52" t="s">
        <v>101</v>
      </c>
      <c r="Z60" s="25">
        <v>121</v>
      </c>
      <c r="AA60" s="31"/>
      <c r="AB60" s="31"/>
      <c r="AC60" s="31"/>
      <c r="AD60" s="32"/>
      <c r="IV60" s="3"/>
      <c r="IW60" s="3"/>
      <c r="IX60" s="3"/>
      <c r="IY60" s="3"/>
      <c r="IZ60" s="3"/>
      <c r="JA60" s="3"/>
    </row>
    <row r="61" customHeight="1" spans="1:261">
      <c r="A61" s="25" t="s">
        <v>35</v>
      </c>
      <c r="B61" s="25" t="s">
        <v>36</v>
      </c>
      <c r="C61" s="26">
        <v>2025</v>
      </c>
      <c r="D61" s="25" t="s">
        <v>64</v>
      </c>
      <c r="E61" s="29" t="s">
        <v>174</v>
      </c>
      <c r="F61" s="25" t="s">
        <v>175</v>
      </c>
      <c r="G61" s="27">
        <v>89.18</v>
      </c>
      <c r="H61" s="26">
        <v>0.5</v>
      </c>
      <c r="I61" s="27">
        <f t="shared" si="9"/>
        <v>89.68</v>
      </c>
      <c r="J61" s="27">
        <v>82.0222222222222</v>
      </c>
      <c r="K61" s="26">
        <v>1.6</v>
      </c>
      <c r="L61" s="27">
        <f t="shared" si="6"/>
        <v>83.6222222222222</v>
      </c>
      <c r="M61" s="27">
        <v>87.475</v>
      </c>
      <c r="N61" s="26">
        <v>0</v>
      </c>
      <c r="O61" s="27">
        <f t="shared" si="0"/>
        <v>87.475</v>
      </c>
      <c r="P61" s="27">
        <v>60</v>
      </c>
      <c r="Q61" s="27">
        <v>0.5</v>
      </c>
      <c r="R61" s="27">
        <f t="shared" si="1"/>
        <v>60.5</v>
      </c>
      <c r="S61" s="27">
        <v>60</v>
      </c>
      <c r="T61" s="26">
        <v>2</v>
      </c>
      <c r="U61" s="27">
        <f t="shared" si="2"/>
        <v>62</v>
      </c>
      <c r="V61" s="28">
        <f t="shared" si="3"/>
        <v>82.1834166666666</v>
      </c>
      <c r="W61" s="66">
        <f t="shared" si="4"/>
        <v>57</v>
      </c>
      <c r="X61" s="25">
        <f t="shared" si="5"/>
        <v>55</v>
      </c>
      <c r="Y61" s="30" t="s">
        <v>40</v>
      </c>
      <c r="Z61" s="25">
        <v>121</v>
      </c>
      <c r="AA61" s="31"/>
      <c r="AB61" s="31"/>
      <c r="AC61" s="31"/>
      <c r="AD61" s="32"/>
      <c r="IV61" s="3"/>
      <c r="IW61" s="3"/>
      <c r="IX61" s="3"/>
      <c r="IY61" s="3"/>
      <c r="IZ61" s="3"/>
      <c r="JA61" s="3"/>
    </row>
    <row r="62" customHeight="1" spans="1:261">
      <c r="A62" s="25" t="s">
        <v>35</v>
      </c>
      <c r="B62" s="25" t="s">
        <v>36</v>
      </c>
      <c r="C62" s="26">
        <v>2025</v>
      </c>
      <c r="D62" s="25" t="s">
        <v>72</v>
      </c>
      <c r="E62" s="29" t="s">
        <v>176</v>
      </c>
      <c r="F62" s="25" t="s">
        <v>177</v>
      </c>
      <c r="G62" s="27">
        <v>88.25</v>
      </c>
      <c r="H62" s="26">
        <v>0.3</v>
      </c>
      <c r="I62" s="27">
        <f t="shared" si="9"/>
        <v>88.55</v>
      </c>
      <c r="J62" s="27">
        <v>83.4</v>
      </c>
      <c r="K62" s="26">
        <v>1</v>
      </c>
      <c r="L62" s="27">
        <f t="shared" si="6"/>
        <v>84.4</v>
      </c>
      <c r="M62" s="27">
        <v>78.45</v>
      </c>
      <c r="N62" s="26">
        <v>0</v>
      </c>
      <c r="O62" s="27">
        <f t="shared" si="0"/>
        <v>78.45</v>
      </c>
      <c r="P62" s="27">
        <v>60</v>
      </c>
      <c r="Q62" s="27">
        <v>0</v>
      </c>
      <c r="R62" s="27">
        <f t="shared" si="1"/>
        <v>60</v>
      </c>
      <c r="S62" s="27">
        <v>60</v>
      </c>
      <c r="T62" s="26">
        <v>1</v>
      </c>
      <c r="U62" s="27">
        <f t="shared" si="2"/>
        <v>61</v>
      </c>
      <c r="V62" s="28">
        <f t="shared" si="3"/>
        <v>82.1275</v>
      </c>
      <c r="W62" s="66">
        <f t="shared" si="4"/>
        <v>58</v>
      </c>
      <c r="X62" s="25">
        <f t="shared" si="5"/>
        <v>37</v>
      </c>
      <c r="Y62" s="30" t="s">
        <v>40</v>
      </c>
      <c r="Z62" s="25">
        <v>121</v>
      </c>
      <c r="AA62" s="31"/>
      <c r="AB62" s="31"/>
      <c r="AC62" s="31"/>
      <c r="AD62" s="32"/>
      <c r="IV62" s="3"/>
      <c r="IW62" s="3"/>
      <c r="IX62" s="3"/>
      <c r="IY62" s="3"/>
      <c r="IZ62" s="3"/>
      <c r="JA62" s="3"/>
    </row>
    <row r="63" customHeight="1" spans="1:261">
      <c r="A63" s="25" t="s">
        <v>35</v>
      </c>
      <c r="B63" s="25" t="s">
        <v>36</v>
      </c>
      <c r="C63" s="26">
        <v>2025</v>
      </c>
      <c r="D63" s="25" t="s">
        <v>72</v>
      </c>
      <c r="E63" s="29" t="s">
        <v>178</v>
      </c>
      <c r="F63" s="25" t="s">
        <v>179</v>
      </c>
      <c r="G63" s="27">
        <v>87.75</v>
      </c>
      <c r="H63" s="26">
        <v>4</v>
      </c>
      <c r="I63" s="27">
        <f t="shared" si="9"/>
        <v>91.75</v>
      </c>
      <c r="J63" s="27">
        <v>81.6</v>
      </c>
      <c r="K63" s="26">
        <v>1.6</v>
      </c>
      <c r="L63" s="27">
        <f t="shared" si="6"/>
        <v>83.2</v>
      </c>
      <c r="M63" s="27">
        <v>75</v>
      </c>
      <c r="N63" s="26">
        <v>0</v>
      </c>
      <c r="O63" s="27">
        <f t="shared" si="0"/>
        <v>75</v>
      </c>
      <c r="P63" s="27">
        <v>60</v>
      </c>
      <c r="Q63" s="27">
        <v>0</v>
      </c>
      <c r="R63" s="27">
        <f t="shared" si="1"/>
        <v>60</v>
      </c>
      <c r="S63" s="27">
        <v>60</v>
      </c>
      <c r="T63" s="26">
        <v>15</v>
      </c>
      <c r="U63" s="27">
        <f t="shared" si="2"/>
        <v>75</v>
      </c>
      <c r="V63" s="28">
        <f t="shared" si="3"/>
        <v>82.075</v>
      </c>
      <c r="W63" s="66">
        <f t="shared" si="4"/>
        <v>59</v>
      </c>
      <c r="X63" s="25">
        <f t="shared" si="5"/>
        <v>60</v>
      </c>
      <c r="Y63" s="30" t="s">
        <v>40</v>
      </c>
      <c r="Z63" s="25">
        <v>121</v>
      </c>
      <c r="AA63" s="31"/>
      <c r="AB63" s="31"/>
      <c r="AC63" s="31"/>
      <c r="AD63" s="32"/>
      <c r="IV63" s="3"/>
      <c r="IW63" s="3"/>
      <c r="IX63" s="3"/>
      <c r="IY63" s="3"/>
      <c r="IZ63" s="3"/>
      <c r="JA63" s="3"/>
    </row>
    <row r="64" customHeight="1" spans="1:261">
      <c r="A64" s="25" t="s">
        <v>35</v>
      </c>
      <c r="B64" s="25" t="s">
        <v>36</v>
      </c>
      <c r="C64" s="26">
        <v>2025</v>
      </c>
      <c r="D64" s="25" t="s">
        <v>72</v>
      </c>
      <c r="E64" s="29" t="s">
        <v>180</v>
      </c>
      <c r="F64" s="25" t="s">
        <v>181</v>
      </c>
      <c r="G64" s="27">
        <v>88.18</v>
      </c>
      <c r="H64" s="26">
        <v>4.8</v>
      </c>
      <c r="I64" s="27">
        <f t="shared" si="9"/>
        <v>92.98</v>
      </c>
      <c r="J64" s="27">
        <v>82.0222222222222</v>
      </c>
      <c r="K64" s="26">
        <v>1</v>
      </c>
      <c r="L64" s="27">
        <f t="shared" si="6"/>
        <v>83.0222222222222</v>
      </c>
      <c r="M64" s="27">
        <v>83.55</v>
      </c>
      <c r="N64" s="26">
        <v>0</v>
      </c>
      <c r="O64" s="27">
        <f t="shared" si="0"/>
        <v>83.55</v>
      </c>
      <c r="P64" s="27">
        <v>60</v>
      </c>
      <c r="Q64" s="27">
        <v>0</v>
      </c>
      <c r="R64" s="27">
        <f t="shared" si="1"/>
        <v>60</v>
      </c>
      <c r="S64" s="27">
        <v>60</v>
      </c>
      <c r="T64" s="26">
        <v>5</v>
      </c>
      <c r="U64" s="27">
        <f t="shared" si="2"/>
        <v>65</v>
      </c>
      <c r="V64" s="28">
        <f t="shared" si="3"/>
        <v>81.9921666666666</v>
      </c>
      <c r="W64" s="66">
        <f t="shared" si="4"/>
        <v>60</v>
      </c>
      <c r="X64" s="25">
        <f t="shared" si="5"/>
        <v>55</v>
      </c>
      <c r="Y64" s="30" t="s">
        <v>40</v>
      </c>
      <c r="Z64" s="25">
        <v>121</v>
      </c>
      <c r="AA64" s="31"/>
      <c r="AB64" s="31"/>
      <c r="AC64" s="31"/>
      <c r="AD64" s="32"/>
      <c r="IV64" s="3"/>
      <c r="IW64" s="3"/>
      <c r="IX64" s="3"/>
      <c r="IY64" s="3"/>
      <c r="IZ64" s="3"/>
      <c r="JA64" s="3"/>
    </row>
    <row r="65" customHeight="1" spans="1:261">
      <c r="A65" s="25" t="s">
        <v>35</v>
      </c>
      <c r="B65" s="25" t="s">
        <v>36</v>
      </c>
      <c r="C65" s="26">
        <v>2025</v>
      </c>
      <c r="D65" s="25" t="s">
        <v>48</v>
      </c>
      <c r="E65" s="29" t="s">
        <v>182</v>
      </c>
      <c r="F65" s="25" t="s">
        <v>183</v>
      </c>
      <c r="G65" s="27">
        <v>88.29</v>
      </c>
      <c r="H65" s="26">
        <v>2</v>
      </c>
      <c r="I65" s="27">
        <f t="shared" si="9"/>
        <v>90.29</v>
      </c>
      <c r="J65" s="27">
        <v>80.5111111111111</v>
      </c>
      <c r="K65" s="26">
        <v>2.2</v>
      </c>
      <c r="L65" s="27">
        <f t="shared" si="6"/>
        <v>82.7111111111111</v>
      </c>
      <c r="M65" s="27">
        <v>76.2</v>
      </c>
      <c r="N65" s="26">
        <v>0</v>
      </c>
      <c r="O65" s="27">
        <f t="shared" si="0"/>
        <v>76.2</v>
      </c>
      <c r="P65" s="27">
        <v>60</v>
      </c>
      <c r="Q65" s="27">
        <v>0</v>
      </c>
      <c r="R65" s="27">
        <f t="shared" si="1"/>
        <v>60</v>
      </c>
      <c r="S65" s="27">
        <v>60</v>
      </c>
      <c r="T65" s="26">
        <v>21</v>
      </c>
      <c r="U65" s="27">
        <f t="shared" si="2"/>
        <v>81</v>
      </c>
      <c r="V65" s="28">
        <f t="shared" si="3"/>
        <v>81.9223333333333</v>
      </c>
      <c r="W65" s="66">
        <f t="shared" si="4"/>
        <v>61</v>
      </c>
      <c r="X65" s="25">
        <f t="shared" si="5"/>
        <v>71</v>
      </c>
      <c r="Y65" s="30" t="s">
        <v>40</v>
      </c>
      <c r="Z65" s="25">
        <v>121</v>
      </c>
      <c r="AA65" s="31"/>
      <c r="AB65" s="31"/>
      <c r="AC65" s="31"/>
      <c r="AD65" s="32"/>
      <c r="IV65" s="3"/>
      <c r="IW65" s="3"/>
      <c r="IX65" s="3"/>
      <c r="IY65" s="3"/>
      <c r="IZ65" s="3"/>
      <c r="JA65" s="3"/>
    </row>
    <row r="66" s="46" customFormat="1" customHeight="1" spans="1:261">
      <c r="A66" s="47" t="s">
        <v>35</v>
      </c>
      <c r="B66" s="25" t="s">
        <v>36</v>
      </c>
      <c r="C66" s="26">
        <v>2025</v>
      </c>
      <c r="D66" s="25" t="s">
        <v>48</v>
      </c>
      <c r="E66" s="29" t="s">
        <v>184</v>
      </c>
      <c r="F66" s="25" t="s">
        <v>185</v>
      </c>
      <c r="G66" s="27">
        <v>88.18</v>
      </c>
      <c r="H66" s="26">
        <v>1.6</v>
      </c>
      <c r="I66" s="27">
        <f t="shared" si="9"/>
        <v>89.78</v>
      </c>
      <c r="J66" s="27">
        <v>81.9777777777778</v>
      </c>
      <c r="K66" s="26">
        <v>1</v>
      </c>
      <c r="L66" s="27">
        <f t="shared" si="6"/>
        <v>82.9777777777778</v>
      </c>
      <c r="M66" s="27">
        <v>82.2</v>
      </c>
      <c r="N66" s="26">
        <v>0</v>
      </c>
      <c r="O66" s="27">
        <f t="shared" si="0"/>
        <v>82.2</v>
      </c>
      <c r="P66" s="27">
        <v>60</v>
      </c>
      <c r="Q66" s="27">
        <v>0</v>
      </c>
      <c r="R66" s="27">
        <f t="shared" si="1"/>
        <v>60</v>
      </c>
      <c r="S66" s="27">
        <v>60</v>
      </c>
      <c r="T66" s="26">
        <v>12</v>
      </c>
      <c r="U66" s="27">
        <f t="shared" si="2"/>
        <v>72</v>
      </c>
      <c r="V66" s="28">
        <f t="shared" si="3"/>
        <v>81.9213333333333</v>
      </c>
      <c r="W66" s="66">
        <f t="shared" si="4"/>
        <v>62</v>
      </c>
      <c r="X66" s="25">
        <f t="shared" si="5"/>
        <v>57</v>
      </c>
      <c r="Y66" s="30" t="s">
        <v>40</v>
      </c>
      <c r="Z66" s="25">
        <v>121</v>
      </c>
      <c r="AA66" s="31"/>
      <c r="AB66" s="31"/>
      <c r="AC66" s="31"/>
      <c r="AD66" s="32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5"/>
      <c r="CA66" s="55"/>
      <c r="CB66" s="55"/>
      <c r="CC66" s="55"/>
      <c r="CD66" s="55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  <c r="DF66" s="55"/>
      <c r="DG66" s="55"/>
      <c r="DH66" s="55"/>
      <c r="DI66" s="55"/>
      <c r="DJ66" s="55"/>
      <c r="DK66" s="55"/>
      <c r="DL66" s="55"/>
      <c r="DM66" s="55"/>
      <c r="DN66" s="55"/>
      <c r="DO66" s="55"/>
      <c r="DP66" s="55"/>
      <c r="DQ66" s="55"/>
      <c r="DR66" s="55"/>
      <c r="DS66" s="55"/>
      <c r="DT66" s="55"/>
      <c r="DU66" s="55"/>
      <c r="DV66" s="55"/>
      <c r="DW66" s="55"/>
      <c r="DX66" s="55"/>
      <c r="DY66" s="55"/>
      <c r="DZ66" s="55"/>
      <c r="EA66" s="55"/>
      <c r="EB66" s="55"/>
      <c r="EC66" s="55"/>
      <c r="ED66" s="55"/>
      <c r="EE66" s="55"/>
      <c r="EF66" s="55"/>
      <c r="EG66" s="55"/>
      <c r="EH66" s="55"/>
      <c r="EI66" s="55"/>
      <c r="EJ66" s="55"/>
      <c r="EK66" s="55"/>
      <c r="EL66" s="55"/>
      <c r="EM66" s="55"/>
      <c r="EN66" s="55"/>
      <c r="EO66" s="55"/>
      <c r="EP66" s="55"/>
      <c r="EQ66" s="55"/>
      <c r="ER66" s="55"/>
      <c r="ES66" s="55"/>
      <c r="ET66" s="55"/>
      <c r="EU66" s="55"/>
      <c r="EV66" s="55"/>
      <c r="EW66" s="55"/>
      <c r="EX66" s="55"/>
      <c r="EY66" s="55"/>
      <c r="EZ66" s="55"/>
      <c r="FA66" s="55"/>
      <c r="FB66" s="55"/>
      <c r="FC66" s="55"/>
      <c r="FD66" s="55"/>
      <c r="FE66" s="55"/>
      <c r="FF66" s="55"/>
      <c r="FG66" s="55"/>
      <c r="FH66" s="55"/>
      <c r="FI66" s="55"/>
      <c r="FJ66" s="55"/>
      <c r="FK66" s="55"/>
      <c r="FL66" s="55"/>
      <c r="FM66" s="55"/>
      <c r="FN66" s="55"/>
      <c r="FO66" s="55"/>
      <c r="FP66" s="55"/>
      <c r="FQ66" s="55"/>
      <c r="FR66" s="55"/>
      <c r="FS66" s="55"/>
      <c r="FT66" s="55"/>
      <c r="FU66" s="55"/>
      <c r="FV66" s="55"/>
      <c r="FW66" s="55"/>
      <c r="FX66" s="55"/>
      <c r="FY66" s="55"/>
      <c r="FZ66" s="55"/>
      <c r="GA66" s="55"/>
      <c r="GB66" s="55"/>
      <c r="GC66" s="55"/>
      <c r="GD66" s="55"/>
      <c r="GE66" s="55"/>
      <c r="GF66" s="55"/>
      <c r="GG66" s="55"/>
      <c r="GH66" s="55"/>
      <c r="GI66" s="55"/>
      <c r="GJ66" s="55"/>
      <c r="GK66" s="55"/>
      <c r="GL66" s="55"/>
      <c r="GM66" s="55"/>
      <c r="GN66" s="55"/>
      <c r="GO66" s="55"/>
      <c r="GP66" s="55"/>
      <c r="GQ66" s="55"/>
      <c r="GR66" s="55"/>
      <c r="GS66" s="55"/>
      <c r="GT66" s="55"/>
      <c r="GU66" s="55"/>
      <c r="GV66" s="55"/>
      <c r="GW66" s="55"/>
      <c r="GX66" s="55"/>
      <c r="GY66" s="55"/>
      <c r="GZ66" s="55"/>
      <c r="HA66" s="55"/>
      <c r="HB66" s="55"/>
      <c r="HC66" s="55"/>
      <c r="HD66" s="55"/>
      <c r="HE66" s="55"/>
      <c r="HF66" s="55"/>
      <c r="HG66" s="55"/>
      <c r="HH66" s="55"/>
      <c r="HI66" s="55"/>
      <c r="HJ66" s="55"/>
      <c r="HK66" s="55"/>
      <c r="HL66" s="55"/>
      <c r="HM66" s="55"/>
      <c r="HN66" s="55"/>
      <c r="HO66" s="55"/>
      <c r="HP66" s="55"/>
      <c r="HQ66" s="55"/>
      <c r="HR66" s="55"/>
      <c r="HS66" s="55"/>
      <c r="HT66" s="55"/>
      <c r="HU66" s="55"/>
      <c r="HV66" s="55"/>
      <c r="HW66" s="55"/>
      <c r="HX66" s="55"/>
      <c r="HY66" s="55"/>
      <c r="HZ66" s="55"/>
      <c r="IA66" s="55"/>
      <c r="IB66" s="55"/>
      <c r="IC66" s="55"/>
      <c r="ID66" s="55"/>
      <c r="IE66" s="55"/>
      <c r="IF66" s="55"/>
      <c r="IG66" s="55"/>
      <c r="IH66" s="55"/>
      <c r="II66" s="55"/>
      <c r="IJ66" s="55"/>
      <c r="IK66" s="55"/>
      <c r="IL66" s="55"/>
      <c r="IM66" s="55"/>
      <c r="IN66" s="55"/>
      <c r="IO66" s="55"/>
      <c r="IP66" s="55"/>
      <c r="IQ66" s="55"/>
      <c r="IR66" s="55"/>
      <c r="IS66" s="55"/>
      <c r="IT66" s="55"/>
      <c r="IU66" s="55"/>
      <c r="IV66" s="55"/>
      <c r="IW66" s="55"/>
      <c r="IX66" s="55"/>
      <c r="IY66" s="55"/>
      <c r="IZ66" s="55"/>
      <c r="JA66" s="55"/>
    </row>
    <row r="67" customHeight="1" spans="1:261">
      <c r="A67" s="25" t="s">
        <v>35</v>
      </c>
      <c r="B67" s="25" t="s">
        <v>36</v>
      </c>
      <c r="C67" s="26">
        <v>2025</v>
      </c>
      <c r="D67" s="25" t="s">
        <v>72</v>
      </c>
      <c r="E67" s="29" t="s">
        <v>186</v>
      </c>
      <c r="F67" s="25" t="s">
        <v>187</v>
      </c>
      <c r="G67" s="27">
        <v>88.14</v>
      </c>
      <c r="H67" s="26">
        <v>3.8</v>
      </c>
      <c r="I67" s="27">
        <f t="shared" si="9"/>
        <v>91.94</v>
      </c>
      <c r="J67" s="27">
        <v>81.6888888888889</v>
      </c>
      <c r="K67" s="26">
        <v>1.0625</v>
      </c>
      <c r="L67" s="27">
        <f t="shared" si="6"/>
        <v>82.7513888888889</v>
      </c>
      <c r="M67" s="27">
        <v>76.9</v>
      </c>
      <c r="N67" s="26">
        <v>0</v>
      </c>
      <c r="O67" s="27">
        <f t="shared" si="0"/>
        <v>76.9</v>
      </c>
      <c r="P67" s="27">
        <v>60</v>
      </c>
      <c r="Q67" s="27">
        <v>0</v>
      </c>
      <c r="R67" s="27">
        <f t="shared" si="1"/>
        <v>60</v>
      </c>
      <c r="S67" s="27">
        <v>60</v>
      </c>
      <c r="T67" s="26">
        <v>15</v>
      </c>
      <c r="U67" s="27">
        <f t="shared" si="2"/>
        <v>75</v>
      </c>
      <c r="V67" s="28">
        <f t="shared" si="3"/>
        <v>81.8525416666667</v>
      </c>
      <c r="W67" s="66">
        <f t="shared" si="4"/>
        <v>63</v>
      </c>
      <c r="X67" s="25">
        <f t="shared" si="5"/>
        <v>59</v>
      </c>
      <c r="Y67" s="52" t="s">
        <v>101</v>
      </c>
      <c r="Z67" s="25">
        <v>121</v>
      </c>
      <c r="AA67" s="31"/>
      <c r="AB67" s="31"/>
      <c r="AC67" s="31"/>
      <c r="AD67" s="32"/>
      <c r="IV67" s="3"/>
      <c r="IW67" s="3"/>
      <c r="IX67" s="3"/>
      <c r="IY67" s="3"/>
      <c r="IZ67" s="3"/>
      <c r="JA67" s="3"/>
    </row>
    <row r="68" customHeight="1" spans="1:261">
      <c r="A68" s="25" t="s">
        <v>35</v>
      </c>
      <c r="B68" s="25" t="s">
        <v>36</v>
      </c>
      <c r="C68" s="26">
        <v>2025</v>
      </c>
      <c r="D68" s="25" t="s">
        <v>37</v>
      </c>
      <c r="E68" s="29" t="s">
        <v>188</v>
      </c>
      <c r="F68" s="25" t="s">
        <v>189</v>
      </c>
      <c r="G68" s="27">
        <v>87.83</v>
      </c>
      <c r="H68" s="26">
        <v>-0.1</v>
      </c>
      <c r="I68" s="27">
        <f t="shared" si="9"/>
        <v>87.73</v>
      </c>
      <c r="J68" s="27">
        <v>83.0222222222222</v>
      </c>
      <c r="K68" s="26">
        <v>1</v>
      </c>
      <c r="L68" s="27">
        <f t="shared" si="6"/>
        <v>84.0222222222222</v>
      </c>
      <c r="M68" s="27">
        <v>79.05</v>
      </c>
      <c r="N68" s="26">
        <v>0</v>
      </c>
      <c r="O68" s="27">
        <f t="shared" si="0"/>
        <v>79.05</v>
      </c>
      <c r="P68" s="27">
        <v>60</v>
      </c>
      <c r="Q68" s="27">
        <v>0</v>
      </c>
      <c r="R68" s="27">
        <f t="shared" si="1"/>
        <v>60</v>
      </c>
      <c r="S68" s="27">
        <v>60</v>
      </c>
      <c r="T68" s="26">
        <v>0</v>
      </c>
      <c r="U68" s="27">
        <f t="shared" si="2"/>
        <v>60</v>
      </c>
      <c r="V68" s="28">
        <f t="shared" si="3"/>
        <v>81.7421666666666</v>
      </c>
      <c r="W68" s="66">
        <f t="shared" si="4"/>
        <v>64</v>
      </c>
      <c r="X68" s="25">
        <f t="shared" si="5"/>
        <v>48</v>
      </c>
      <c r="Y68" s="30" t="s">
        <v>40</v>
      </c>
      <c r="Z68" s="25">
        <v>121</v>
      </c>
      <c r="AA68" s="31"/>
      <c r="AB68" s="31"/>
      <c r="AC68" s="31"/>
      <c r="AD68" s="32"/>
      <c r="IV68" s="3"/>
      <c r="IW68" s="3"/>
      <c r="IX68" s="3"/>
      <c r="IY68" s="3"/>
      <c r="IZ68" s="3"/>
      <c r="JA68" s="3"/>
    </row>
    <row r="69" customHeight="1" spans="1:261">
      <c r="A69" s="25" t="s">
        <v>35</v>
      </c>
      <c r="B69" s="25" t="s">
        <v>36</v>
      </c>
      <c r="C69" s="26">
        <v>2025</v>
      </c>
      <c r="D69" s="25" t="s">
        <v>72</v>
      </c>
      <c r="E69" s="29" t="s">
        <v>190</v>
      </c>
      <c r="F69" s="25" t="s">
        <v>191</v>
      </c>
      <c r="G69" s="27">
        <v>88</v>
      </c>
      <c r="H69" s="26">
        <v>0.3</v>
      </c>
      <c r="I69" s="27">
        <f t="shared" si="9"/>
        <v>88.3</v>
      </c>
      <c r="J69" s="27">
        <v>82.2888888888889</v>
      </c>
      <c r="K69" s="26">
        <v>1</v>
      </c>
      <c r="L69" s="27">
        <f t="shared" si="6"/>
        <v>83.2888888888889</v>
      </c>
      <c r="M69" s="27">
        <v>85.25</v>
      </c>
      <c r="N69" s="26">
        <v>0</v>
      </c>
      <c r="O69" s="27">
        <f t="shared" ref="O69:O125" si="10">SUM(M69+N69)</f>
        <v>85.25</v>
      </c>
      <c r="P69" s="27">
        <v>60</v>
      </c>
      <c r="Q69" s="27">
        <v>0.5</v>
      </c>
      <c r="R69" s="27">
        <f t="shared" ref="R69:R125" si="11">SUM(P69+Q69)</f>
        <v>60.5</v>
      </c>
      <c r="S69" s="27">
        <v>60</v>
      </c>
      <c r="T69" s="26">
        <v>0</v>
      </c>
      <c r="U69" s="27">
        <f t="shared" ref="U69:U125" si="12">SUM(S69+T69)</f>
        <v>60</v>
      </c>
      <c r="V69" s="28">
        <f t="shared" ref="V69:V125" si="13">SUM(I69*10%+L69*75%+O69*5%+R69*5%+U69*5%)</f>
        <v>81.5841666666667</v>
      </c>
      <c r="W69" s="66">
        <f t="shared" ref="W69:W125" si="14">RANK(V69,V:V,0)</f>
        <v>65</v>
      </c>
      <c r="X69" s="25">
        <f t="shared" ref="X69:X125" si="15">RANK(J69,J:J,0)</f>
        <v>52</v>
      </c>
      <c r="Y69" s="30" t="s">
        <v>40</v>
      </c>
      <c r="Z69" s="25">
        <v>121</v>
      </c>
      <c r="AA69" s="31"/>
      <c r="AB69" s="31"/>
      <c r="AC69" s="31"/>
      <c r="AD69" s="32"/>
      <c r="IV69" s="3"/>
      <c r="IW69" s="3"/>
      <c r="IX69" s="3"/>
      <c r="IY69" s="3"/>
      <c r="IZ69" s="3"/>
      <c r="JA69" s="3"/>
    </row>
    <row r="70" customHeight="1" spans="1:261">
      <c r="A70" s="25" t="s">
        <v>35</v>
      </c>
      <c r="B70" s="25" t="s">
        <v>36</v>
      </c>
      <c r="C70" s="26">
        <v>2025</v>
      </c>
      <c r="D70" s="25" t="s">
        <v>48</v>
      </c>
      <c r="E70" s="29" t="s">
        <v>192</v>
      </c>
      <c r="F70" s="25" t="s">
        <v>193</v>
      </c>
      <c r="G70" s="27">
        <v>88.54</v>
      </c>
      <c r="H70" s="26">
        <v>0.8</v>
      </c>
      <c r="I70" s="27">
        <f t="shared" si="9"/>
        <v>89.34</v>
      </c>
      <c r="J70" s="27">
        <v>81.1777777777778</v>
      </c>
      <c r="K70" s="26">
        <v>1</v>
      </c>
      <c r="L70" s="27">
        <f t="shared" ref="L70:L125" si="16">SUM(J70+K70)</f>
        <v>82.1777777777778</v>
      </c>
      <c r="M70" s="27">
        <v>80.25</v>
      </c>
      <c r="N70" s="26">
        <v>0</v>
      </c>
      <c r="O70" s="27">
        <f t="shared" si="10"/>
        <v>80.25</v>
      </c>
      <c r="P70" s="27">
        <v>60</v>
      </c>
      <c r="Q70" s="27">
        <v>0</v>
      </c>
      <c r="R70" s="27">
        <f t="shared" si="11"/>
        <v>60</v>
      </c>
      <c r="S70" s="27">
        <v>60</v>
      </c>
      <c r="T70" s="26">
        <v>17</v>
      </c>
      <c r="U70" s="27">
        <f t="shared" si="12"/>
        <v>77</v>
      </c>
      <c r="V70" s="28">
        <f t="shared" si="13"/>
        <v>81.4298333333333</v>
      </c>
      <c r="W70" s="66">
        <f t="shared" si="14"/>
        <v>66</v>
      </c>
      <c r="X70" s="25">
        <f t="shared" si="15"/>
        <v>66</v>
      </c>
      <c r="Y70" s="30" t="s">
        <v>40</v>
      </c>
      <c r="Z70" s="25">
        <v>121</v>
      </c>
      <c r="AA70" s="31"/>
      <c r="AB70" s="31"/>
      <c r="AC70" s="31"/>
      <c r="AD70" s="32"/>
      <c r="IV70" s="3"/>
      <c r="IW70" s="3"/>
      <c r="IX70" s="3"/>
      <c r="IY70" s="3"/>
      <c r="IZ70" s="3"/>
      <c r="JA70" s="3"/>
    </row>
    <row r="71" customHeight="1" spans="1:261">
      <c r="A71" s="25" t="s">
        <v>35</v>
      </c>
      <c r="B71" s="25" t="s">
        <v>36</v>
      </c>
      <c r="C71" s="26">
        <v>2025</v>
      </c>
      <c r="D71" s="25" t="s">
        <v>64</v>
      </c>
      <c r="E71" s="29" t="s">
        <v>194</v>
      </c>
      <c r="F71" s="25" t="s">
        <v>195</v>
      </c>
      <c r="G71" s="27">
        <v>89.23</v>
      </c>
      <c r="H71" s="26" t="s">
        <v>196</v>
      </c>
      <c r="I71" s="27">
        <f t="shared" si="9"/>
        <v>94.58</v>
      </c>
      <c r="J71" s="27">
        <v>80.4444444444444</v>
      </c>
      <c r="K71" s="26">
        <v>1.6</v>
      </c>
      <c r="L71" s="27">
        <f t="shared" si="16"/>
        <v>82.0444444444444</v>
      </c>
      <c r="M71" s="27">
        <v>72.6</v>
      </c>
      <c r="N71" s="26">
        <v>0</v>
      </c>
      <c r="O71" s="27">
        <f t="shared" si="10"/>
        <v>72.6</v>
      </c>
      <c r="P71" s="27">
        <v>60</v>
      </c>
      <c r="Q71" s="27">
        <v>0</v>
      </c>
      <c r="R71" s="27">
        <f t="shared" si="11"/>
        <v>60</v>
      </c>
      <c r="S71" s="27">
        <v>60</v>
      </c>
      <c r="T71" s="26">
        <v>12</v>
      </c>
      <c r="U71" s="27">
        <f t="shared" si="12"/>
        <v>72</v>
      </c>
      <c r="V71" s="28">
        <f t="shared" si="13"/>
        <v>81.2213333333333</v>
      </c>
      <c r="W71" s="66">
        <f t="shared" si="14"/>
        <v>67</v>
      </c>
      <c r="X71" s="25">
        <f t="shared" si="15"/>
        <v>74</v>
      </c>
      <c r="Y71" s="33" t="s">
        <v>101</v>
      </c>
      <c r="Z71" s="25">
        <v>121</v>
      </c>
      <c r="AA71" s="31" t="s">
        <v>102</v>
      </c>
      <c r="AB71" s="31"/>
      <c r="AC71" s="31"/>
      <c r="AD71" s="32"/>
      <c r="IV71" s="3"/>
      <c r="IW71" s="3"/>
      <c r="IX71" s="3"/>
      <c r="IY71" s="3"/>
      <c r="IZ71" s="3"/>
      <c r="JA71" s="3"/>
    </row>
    <row r="72" customHeight="1" spans="1:261">
      <c r="A72" s="25" t="s">
        <v>35</v>
      </c>
      <c r="B72" s="25" t="s">
        <v>36</v>
      </c>
      <c r="C72" s="26">
        <v>2025</v>
      </c>
      <c r="D72" s="25" t="s">
        <v>37</v>
      </c>
      <c r="E72" s="29">
        <v>2533110055</v>
      </c>
      <c r="F72" s="25" t="s">
        <v>197</v>
      </c>
      <c r="G72" s="27">
        <v>87.66</v>
      </c>
      <c r="H72" s="26">
        <v>0</v>
      </c>
      <c r="I72" s="27">
        <f t="shared" si="9"/>
        <v>87.66</v>
      </c>
      <c r="J72" s="27">
        <v>78.6551724137931</v>
      </c>
      <c r="K72" s="26">
        <v>3</v>
      </c>
      <c r="L72" s="27">
        <f t="shared" si="16"/>
        <v>81.6551724137931</v>
      </c>
      <c r="M72" s="27">
        <v>81</v>
      </c>
      <c r="N72" s="26">
        <v>0</v>
      </c>
      <c r="O72" s="27">
        <f t="shared" si="10"/>
        <v>81</v>
      </c>
      <c r="P72" s="27">
        <v>60</v>
      </c>
      <c r="Q72" s="27">
        <v>0</v>
      </c>
      <c r="R72" s="27">
        <f t="shared" si="11"/>
        <v>60</v>
      </c>
      <c r="S72" s="27">
        <v>60</v>
      </c>
      <c r="T72" s="26">
        <v>22.5</v>
      </c>
      <c r="U72" s="27">
        <f t="shared" si="12"/>
        <v>82.5</v>
      </c>
      <c r="V72" s="28">
        <f t="shared" si="13"/>
        <v>81.1823793103448</v>
      </c>
      <c r="W72" s="66">
        <f t="shared" si="14"/>
        <v>68</v>
      </c>
      <c r="X72" s="25">
        <f t="shared" si="15"/>
        <v>91</v>
      </c>
      <c r="Y72" s="30" t="s">
        <v>40</v>
      </c>
      <c r="Z72" s="25">
        <v>121</v>
      </c>
      <c r="AA72" s="31"/>
      <c r="AB72" s="31"/>
      <c r="AC72" s="31"/>
      <c r="AD72" s="32"/>
      <c r="IV72" s="3"/>
      <c r="IW72" s="3"/>
      <c r="IX72" s="3"/>
      <c r="IY72" s="3"/>
      <c r="IZ72" s="3"/>
      <c r="JA72" s="3"/>
    </row>
    <row r="73" customHeight="1" spans="1:261">
      <c r="A73" s="25" t="s">
        <v>35</v>
      </c>
      <c r="B73" s="25" t="s">
        <v>36</v>
      </c>
      <c r="C73" s="26">
        <v>2025</v>
      </c>
      <c r="D73" s="25" t="s">
        <v>37</v>
      </c>
      <c r="E73" s="29" t="s">
        <v>198</v>
      </c>
      <c r="F73" s="25" t="s">
        <v>199</v>
      </c>
      <c r="G73" s="27">
        <v>89.31</v>
      </c>
      <c r="H73" s="26">
        <v>4.8</v>
      </c>
      <c r="I73" s="27">
        <f t="shared" si="9"/>
        <v>94.11</v>
      </c>
      <c r="J73" s="27">
        <v>81.5111111111111</v>
      </c>
      <c r="K73" s="26">
        <v>1</v>
      </c>
      <c r="L73" s="27">
        <f t="shared" si="16"/>
        <v>82.5111111111111</v>
      </c>
      <c r="M73" s="27">
        <v>77.55</v>
      </c>
      <c r="N73" s="26">
        <v>0</v>
      </c>
      <c r="O73" s="27">
        <f t="shared" si="10"/>
        <v>77.55</v>
      </c>
      <c r="P73" s="27">
        <v>60</v>
      </c>
      <c r="Q73" s="27">
        <v>0</v>
      </c>
      <c r="R73" s="27">
        <f t="shared" si="11"/>
        <v>60</v>
      </c>
      <c r="S73" s="27">
        <v>60</v>
      </c>
      <c r="T73" s="26">
        <v>0</v>
      </c>
      <c r="U73" s="27">
        <f t="shared" si="12"/>
        <v>60</v>
      </c>
      <c r="V73" s="28">
        <f t="shared" si="13"/>
        <v>81.1718333333333</v>
      </c>
      <c r="W73" s="66">
        <f t="shared" si="14"/>
        <v>69</v>
      </c>
      <c r="X73" s="25">
        <f t="shared" si="15"/>
        <v>61</v>
      </c>
      <c r="Y73" s="52" t="s">
        <v>101</v>
      </c>
      <c r="Z73" s="25">
        <v>121</v>
      </c>
      <c r="AA73" s="31"/>
      <c r="AB73" s="31"/>
      <c r="AC73" s="31"/>
      <c r="AD73" s="32"/>
      <c r="IV73" s="3"/>
      <c r="IW73" s="3"/>
      <c r="IX73" s="3"/>
      <c r="IY73" s="3"/>
      <c r="IZ73" s="3"/>
      <c r="JA73" s="3"/>
    </row>
    <row r="74" customHeight="1" spans="1:261">
      <c r="A74" s="25" t="s">
        <v>35</v>
      </c>
      <c r="B74" s="25" t="s">
        <v>36</v>
      </c>
      <c r="C74" s="26">
        <v>2025</v>
      </c>
      <c r="D74" s="25" t="s">
        <v>64</v>
      </c>
      <c r="E74" s="29" t="s">
        <v>200</v>
      </c>
      <c r="F74" s="25" t="s">
        <v>201</v>
      </c>
      <c r="G74" s="27">
        <v>88.82</v>
      </c>
      <c r="H74" s="26">
        <v>0.3</v>
      </c>
      <c r="I74" s="27">
        <f t="shared" si="9"/>
        <v>89.12</v>
      </c>
      <c r="J74" s="27">
        <v>81.2444444444444</v>
      </c>
      <c r="K74" s="26">
        <v>1</v>
      </c>
      <c r="L74" s="27">
        <f t="shared" si="16"/>
        <v>82.2444444444444</v>
      </c>
      <c r="M74" s="27">
        <v>84.325</v>
      </c>
      <c r="N74" s="26">
        <v>0</v>
      </c>
      <c r="O74" s="27">
        <f t="shared" si="10"/>
        <v>84.325</v>
      </c>
      <c r="P74" s="27">
        <v>60</v>
      </c>
      <c r="Q74" s="27">
        <v>1</v>
      </c>
      <c r="R74" s="27">
        <f t="shared" si="11"/>
        <v>61</v>
      </c>
      <c r="S74" s="27">
        <v>60</v>
      </c>
      <c r="T74" s="26">
        <v>3</v>
      </c>
      <c r="U74" s="27">
        <f t="shared" si="12"/>
        <v>63</v>
      </c>
      <c r="V74" s="28">
        <f t="shared" si="13"/>
        <v>81.0115833333333</v>
      </c>
      <c r="W74" s="66">
        <f t="shared" si="14"/>
        <v>70</v>
      </c>
      <c r="X74" s="25">
        <f t="shared" si="15"/>
        <v>64</v>
      </c>
      <c r="Y74" s="52" t="s">
        <v>101</v>
      </c>
      <c r="Z74" s="25">
        <v>121</v>
      </c>
      <c r="AA74" s="31"/>
      <c r="AB74" s="31"/>
      <c r="AC74" s="31"/>
      <c r="AD74" s="32"/>
      <c r="IV74" s="3"/>
      <c r="IW74" s="3"/>
      <c r="IX74" s="3"/>
      <c r="IY74" s="3"/>
      <c r="IZ74" s="3"/>
      <c r="JA74" s="3"/>
    </row>
    <row r="75" customHeight="1" spans="1:261">
      <c r="A75" s="25" t="s">
        <v>35</v>
      </c>
      <c r="B75" s="25" t="s">
        <v>36</v>
      </c>
      <c r="C75" s="26">
        <v>2025</v>
      </c>
      <c r="D75" s="25" t="s">
        <v>64</v>
      </c>
      <c r="E75" s="29" t="s">
        <v>202</v>
      </c>
      <c r="F75" s="25" t="s">
        <v>203</v>
      </c>
      <c r="G75" s="27">
        <v>88.55</v>
      </c>
      <c r="H75" s="26">
        <v>2.25</v>
      </c>
      <c r="I75" s="27">
        <f t="shared" si="9"/>
        <v>90.8</v>
      </c>
      <c r="J75" s="27">
        <v>80.4666666666667</v>
      </c>
      <c r="K75" s="26">
        <v>1</v>
      </c>
      <c r="L75" s="27">
        <f t="shared" si="16"/>
        <v>81.4666666666667</v>
      </c>
      <c r="M75" s="27">
        <v>81.7</v>
      </c>
      <c r="N75" s="26">
        <v>0</v>
      </c>
      <c r="O75" s="27">
        <f t="shared" si="10"/>
        <v>81.7</v>
      </c>
      <c r="P75" s="27">
        <v>60</v>
      </c>
      <c r="Q75" s="27">
        <v>1</v>
      </c>
      <c r="R75" s="27">
        <f t="shared" si="11"/>
        <v>61</v>
      </c>
      <c r="S75" s="27">
        <v>60</v>
      </c>
      <c r="T75" s="26">
        <v>13</v>
      </c>
      <c r="U75" s="27">
        <f t="shared" si="12"/>
        <v>73</v>
      </c>
      <c r="V75" s="28">
        <f t="shared" si="13"/>
        <v>80.965</v>
      </c>
      <c r="W75" s="66">
        <f t="shared" si="14"/>
        <v>71</v>
      </c>
      <c r="X75" s="25">
        <f t="shared" si="15"/>
        <v>72</v>
      </c>
      <c r="Y75" s="52" t="s">
        <v>101</v>
      </c>
      <c r="Z75" s="25">
        <v>121</v>
      </c>
      <c r="AA75" s="31"/>
      <c r="AB75" s="31"/>
      <c r="AC75" s="31"/>
      <c r="AD75" s="32"/>
      <c r="IV75" s="3"/>
      <c r="IW75" s="3"/>
      <c r="IX75" s="3"/>
      <c r="IY75" s="3"/>
      <c r="IZ75" s="3"/>
      <c r="JA75" s="3"/>
    </row>
    <row r="76" customHeight="1" spans="1:261">
      <c r="A76" s="25" t="s">
        <v>35</v>
      </c>
      <c r="B76" s="25" t="s">
        <v>36</v>
      </c>
      <c r="C76" s="26">
        <v>2025</v>
      </c>
      <c r="D76" s="25" t="s">
        <v>72</v>
      </c>
      <c r="E76" s="29" t="s">
        <v>204</v>
      </c>
      <c r="F76" s="25" t="s">
        <v>205</v>
      </c>
      <c r="G76" s="27">
        <v>88</v>
      </c>
      <c r="H76" s="26">
        <v>0</v>
      </c>
      <c r="I76" s="27">
        <f t="shared" si="9"/>
        <v>88</v>
      </c>
      <c r="J76" s="27">
        <v>80.6388888888889</v>
      </c>
      <c r="K76" s="26">
        <v>1.6</v>
      </c>
      <c r="L76" s="27">
        <f t="shared" si="16"/>
        <v>82.2388888888889</v>
      </c>
      <c r="M76" s="27">
        <v>84.85</v>
      </c>
      <c r="N76" s="26">
        <v>0</v>
      </c>
      <c r="O76" s="27">
        <f t="shared" si="10"/>
        <v>84.85</v>
      </c>
      <c r="P76" s="27">
        <v>60</v>
      </c>
      <c r="Q76" s="27">
        <v>0</v>
      </c>
      <c r="R76" s="27">
        <f t="shared" si="11"/>
        <v>60</v>
      </c>
      <c r="S76" s="27">
        <v>60</v>
      </c>
      <c r="T76" s="26">
        <v>2</v>
      </c>
      <c r="U76" s="27">
        <f t="shared" si="12"/>
        <v>62</v>
      </c>
      <c r="V76" s="28">
        <f t="shared" si="13"/>
        <v>80.8216666666667</v>
      </c>
      <c r="W76" s="66">
        <f t="shared" si="14"/>
        <v>72</v>
      </c>
      <c r="X76" s="25">
        <f t="shared" si="15"/>
        <v>69</v>
      </c>
      <c r="Y76" s="52" t="s">
        <v>101</v>
      </c>
      <c r="Z76" s="25">
        <v>121</v>
      </c>
      <c r="AA76" s="31"/>
      <c r="AB76" s="31"/>
      <c r="AC76" s="31"/>
      <c r="AD76" s="32"/>
      <c r="IV76" s="3"/>
      <c r="IW76" s="3"/>
      <c r="IX76" s="3"/>
      <c r="IY76" s="3"/>
      <c r="IZ76" s="3"/>
      <c r="JA76" s="3"/>
    </row>
    <row r="77" customHeight="1" spans="1:261">
      <c r="A77" s="25" t="s">
        <v>35</v>
      </c>
      <c r="B77" s="25" t="s">
        <v>36</v>
      </c>
      <c r="C77" s="26">
        <v>2025</v>
      </c>
      <c r="D77" s="25" t="s">
        <v>48</v>
      </c>
      <c r="E77" s="29" t="s">
        <v>206</v>
      </c>
      <c r="F77" s="25" t="s">
        <v>207</v>
      </c>
      <c r="G77" s="27">
        <v>88.5</v>
      </c>
      <c r="H77" s="26">
        <v>1.7</v>
      </c>
      <c r="I77" s="27">
        <f t="shared" si="9"/>
        <v>90.2</v>
      </c>
      <c r="J77" s="27">
        <v>79.2888888888889</v>
      </c>
      <c r="K77" s="26">
        <v>1</v>
      </c>
      <c r="L77" s="27">
        <f t="shared" si="16"/>
        <v>80.2888888888889</v>
      </c>
      <c r="M77" s="27">
        <v>92.2</v>
      </c>
      <c r="N77" s="26">
        <v>0</v>
      </c>
      <c r="O77" s="27">
        <f t="shared" si="10"/>
        <v>92.2</v>
      </c>
      <c r="P77" s="27">
        <v>60</v>
      </c>
      <c r="Q77" s="27">
        <v>1</v>
      </c>
      <c r="R77" s="27">
        <f t="shared" si="11"/>
        <v>61</v>
      </c>
      <c r="S77" s="27">
        <v>60</v>
      </c>
      <c r="T77" s="26">
        <v>17</v>
      </c>
      <c r="U77" s="27">
        <f t="shared" si="12"/>
        <v>77</v>
      </c>
      <c r="V77" s="28">
        <f t="shared" si="13"/>
        <v>80.7466666666667</v>
      </c>
      <c r="W77" s="66">
        <f t="shared" si="14"/>
        <v>73</v>
      </c>
      <c r="X77" s="25">
        <f t="shared" si="15"/>
        <v>83</v>
      </c>
      <c r="Y77" s="52" t="s">
        <v>101</v>
      </c>
      <c r="Z77" s="25">
        <v>121</v>
      </c>
      <c r="AA77" s="31"/>
      <c r="AB77" s="31"/>
      <c r="AC77" s="31"/>
      <c r="AD77" s="32"/>
      <c r="IV77" s="3"/>
      <c r="IW77" s="3"/>
      <c r="IX77" s="3"/>
      <c r="IY77" s="3"/>
      <c r="IZ77" s="3"/>
      <c r="JA77" s="3"/>
    </row>
    <row r="78" customHeight="1" spans="1:261">
      <c r="A78" s="25" t="s">
        <v>35</v>
      </c>
      <c r="B78" s="25" t="s">
        <v>36</v>
      </c>
      <c r="C78" s="26">
        <v>2025</v>
      </c>
      <c r="D78" s="25" t="s">
        <v>72</v>
      </c>
      <c r="E78" s="29" t="s">
        <v>208</v>
      </c>
      <c r="F78" s="25" t="s">
        <v>209</v>
      </c>
      <c r="G78" s="27">
        <v>88.57</v>
      </c>
      <c r="H78" s="26">
        <v>4.3</v>
      </c>
      <c r="I78" s="27">
        <f t="shared" si="9"/>
        <v>92.87</v>
      </c>
      <c r="J78" s="27">
        <v>79.3777777777778</v>
      </c>
      <c r="K78" s="26">
        <v>1</v>
      </c>
      <c r="L78" s="27">
        <f t="shared" si="16"/>
        <v>80.3777777777778</v>
      </c>
      <c r="M78" s="27">
        <v>81.8</v>
      </c>
      <c r="N78" s="26">
        <v>0</v>
      </c>
      <c r="O78" s="27">
        <f t="shared" si="10"/>
        <v>81.8</v>
      </c>
      <c r="P78" s="27">
        <v>60</v>
      </c>
      <c r="Q78" s="27">
        <v>0</v>
      </c>
      <c r="R78" s="27">
        <f t="shared" si="11"/>
        <v>60</v>
      </c>
      <c r="S78" s="27">
        <v>60</v>
      </c>
      <c r="T78" s="26">
        <v>13</v>
      </c>
      <c r="U78" s="27">
        <f t="shared" si="12"/>
        <v>73</v>
      </c>
      <c r="V78" s="28">
        <f t="shared" si="13"/>
        <v>80.3103333333333</v>
      </c>
      <c r="W78" s="66">
        <f t="shared" si="14"/>
        <v>74</v>
      </c>
      <c r="X78" s="25">
        <f t="shared" si="15"/>
        <v>81</v>
      </c>
      <c r="Y78" s="30" t="s">
        <v>40</v>
      </c>
      <c r="Z78" s="25">
        <v>121</v>
      </c>
      <c r="AA78" s="31"/>
      <c r="AB78" s="31"/>
      <c r="AC78" s="31"/>
      <c r="AD78" s="32"/>
      <c r="IV78" s="3"/>
      <c r="IW78" s="3"/>
      <c r="IX78" s="3"/>
      <c r="IY78" s="3"/>
      <c r="IZ78" s="3"/>
      <c r="JA78" s="3"/>
    </row>
    <row r="79" customHeight="1" spans="1:261">
      <c r="A79" s="25" t="s">
        <v>35</v>
      </c>
      <c r="B79" s="25" t="s">
        <v>36</v>
      </c>
      <c r="C79" s="26">
        <v>2025</v>
      </c>
      <c r="D79" s="25" t="s">
        <v>48</v>
      </c>
      <c r="E79" s="29" t="s">
        <v>210</v>
      </c>
      <c r="F79" s="25" t="s">
        <v>211</v>
      </c>
      <c r="G79" s="27">
        <v>88.04</v>
      </c>
      <c r="H79" s="26">
        <v>4.8</v>
      </c>
      <c r="I79" s="27">
        <f t="shared" si="9"/>
        <v>92.84</v>
      </c>
      <c r="J79" s="27">
        <v>79</v>
      </c>
      <c r="K79" s="26">
        <v>2</v>
      </c>
      <c r="L79" s="27">
        <f t="shared" si="16"/>
        <v>81</v>
      </c>
      <c r="M79" s="27">
        <v>68.4</v>
      </c>
      <c r="N79" s="26">
        <v>0</v>
      </c>
      <c r="O79" s="27">
        <f t="shared" si="10"/>
        <v>68.4</v>
      </c>
      <c r="P79" s="27">
        <v>60</v>
      </c>
      <c r="Q79" s="27">
        <v>3</v>
      </c>
      <c r="R79" s="27">
        <f t="shared" si="11"/>
        <v>63</v>
      </c>
      <c r="S79" s="27">
        <v>60</v>
      </c>
      <c r="T79" s="26">
        <v>13</v>
      </c>
      <c r="U79" s="27">
        <f t="shared" si="12"/>
        <v>73</v>
      </c>
      <c r="V79" s="28">
        <f t="shared" si="13"/>
        <v>80.254</v>
      </c>
      <c r="W79" s="66">
        <f t="shared" si="14"/>
        <v>75</v>
      </c>
      <c r="X79" s="25">
        <f t="shared" si="15"/>
        <v>87</v>
      </c>
      <c r="Y79" s="33" t="s">
        <v>101</v>
      </c>
      <c r="Z79" s="25">
        <v>121</v>
      </c>
      <c r="AA79" s="31" t="s">
        <v>102</v>
      </c>
      <c r="AB79" s="31"/>
      <c r="AC79" s="31"/>
      <c r="AD79" s="32"/>
      <c r="IV79" s="3"/>
      <c r="IW79" s="3"/>
      <c r="IX79" s="3"/>
      <c r="IY79" s="3"/>
      <c r="IZ79" s="3"/>
      <c r="JA79" s="3"/>
    </row>
    <row r="80" customHeight="1" spans="1:261">
      <c r="A80" s="25" t="s">
        <v>35</v>
      </c>
      <c r="B80" s="25" t="s">
        <v>36</v>
      </c>
      <c r="C80" s="26">
        <v>2025</v>
      </c>
      <c r="D80" s="25" t="s">
        <v>64</v>
      </c>
      <c r="E80" s="29" t="s">
        <v>212</v>
      </c>
      <c r="F80" s="25" t="s">
        <v>213</v>
      </c>
      <c r="G80" s="27">
        <v>89.05</v>
      </c>
      <c r="H80" s="26">
        <v>4.6</v>
      </c>
      <c r="I80" s="27">
        <f t="shared" si="9"/>
        <v>93.65</v>
      </c>
      <c r="J80" s="27">
        <v>78.2</v>
      </c>
      <c r="K80" s="26">
        <v>1</v>
      </c>
      <c r="L80" s="27">
        <f t="shared" si="16"/>
        <v>79.2</v>
      </c>
      <c r="M80" s="27">
        <v>81.5</v>
      </c>
      <c r="N80" s="26">
        <v>0</v>
      </c>
      <c r="O80" s="27">
        <f t="shared" si="10"/>
        <v>81.5</v>
      </c>
      <c r="P80" s="27">
        <v>60</v>
      </c>
      <c r="Q80" s="27">
        <v>0.5</v>
      </c>
      <c r="R80" s="27">
        <f t="shared" si="11"/>
        <v>60.5</v>
      </c>
      <c r="S80" s="27">
        <v>60</v>
      </c>
      <c r="T80" s="26">
        <v>27</v>
      </c>
      <c r="U80" s="27">
        <f t="shared" si="12"/>
        <v>87</v>
      </c>
      <c r="V80" s="28">
        <f t="shared" si="13"/>
        <v>80.215</v>
      </c>
      <c r="W80" s="66">
        <f t="shared" si="14"/>
        <v>76</v>
      </c>
      <c r="X80" s="25">
        <f t="shared" si="15"/>
        <v>93</v>
      </c>
      <c r="Y80" s="52" t="s">
        <v>101</v>
      </c>
      <c r="Z80" s="25">
        <v>121</v>
      </c>
      <c r="AA80" s="31"/>
      <c r="AB80" s="31"/>
      <c r="AC80" s="31"/>
      <c r="AD80" s="32"/>
      <c r="IV80" s="3"/>
      <c r="IW80" s="3"/>
      <c r="IX80" s="3"/>
      <c r="IY80" s="3"/>
      <c r="IZ80" s="3"/>
      <c r="JA80" s="3"/>
    </row>
    <row r="81" customHeight="1" spans="1:261">
      <c r="A81" s="25" t="s">
        <v>35</v>
      </c>
      <c r="B81" s="25" t="s">
        <v>36</v>
      </c>
      <c r="C81" s="26">
        <v>2025</v>
      </c>
      <c r="D81" s="25" t="s">
        <v>37</v>
      </c>
      <c r="E81" s="29" t="s">
        <v>214</v>
      </c>
      <c r="F81" s="25" t="s">
        <v>215</v>
      </c>
      <c r="G81" s="27">
        <v>89</v>
      </c>
      <c r="H81" s="26">
        <v>0.8</v>
      </c>
      <c r="I81" s="27">
        <f t="shared" si="9"/>
        <v>89.8</v>
      </c>
      <c r="J81" s="27">
        <v>80.4666666666667</v>
      </c>
      <c r="K81" s="26">
        <v>1</v>
      </c>
      <c r="L81" s="27">
        <f t="shared" si="16"/>
        <v>81.4666666666667</v>
      </c>
      <c r="M81" s="27">
        <v>79.95</v>
      </c>
      <c r="N81" s="26">
        <v>0</v>
      </c>
      <c r="O81" s="27">
        <f t="shared" si="10"/>
        <v>79.95</v>
      </c>
      <c r="P81" s="27">
        <v>60</v>
      </c>
      <c r="Q81" s="27">
        <v>0</v>
      </c>
      <c r="R81" s="27">
        <f t="shared" si="11"/>
        <v>60</v>
      </c>
      <c r="S81" s="27">
        <v>60</v>
      </c>
      <c r="T81" s="26">
        <v>0</v>
      </c>
      <c r="U81" s="27">
        <f t="shared" si="12"/>
        <v>60</v>
      </c>
      <c r="V81" s="28">
        <f t="shared" si="13"/>
        <v>80.0775</v>
      </c>
      <c r="W81" s="66">
        <f t="shared" si="14"/>
        <v>77</v>
      </c>
      <c r="X81" s="25">
        <f t="shared" si="15"/>
        <v>72</v>
      </c>
      <c r="Y81" s="30" t="s">
        <v>40</v>
      </c>
      <c r="Z81" s="25">
        <v>121</v>
      </c>
      <c r="AA81" s="31"/>
      <c r="AB81" s="31"/>
      <c r="AC81" s="31"/>
      <c r="AD81" s="32"/>
      <c r="IV81" s="3"/>
      <c r="IW81" s="3"/>
      <c r="IX81" s="3"/>
      <c r="IY81" s="3"/>
      <c r="IZ81" s="3"/>
      <c r="JA81" s="3"/>
    </row>
    <row r="82" customHeight="1" spans="1:261">
      <c r="A82" s="25" t="s">
        <v>35</v>
      </c>
      <c r="B82" s="25" t="s">
        <v>36</v>
      </c>
      <c r="C82" s="26">
        <v>2025</v>
      </c>
      <c r="D82" s="25" t="s">
        <v>48</v>
      </c>
      <c r="E82" s="29" t="s">
        <v>216</v>
      </c>
      <c r="F82" s="25" t="s">
        <v>217</v>
      </c>
      <c r="G82" s="27">
        <v>88.39</v>
      </c>
      <c r="H82" s="26">
        <v>0.5</v>
      </c>
      <c r="I82" s="27">
        <f t="shared" si="9"/>
        <v>88.89</v>
      </c>
      <c r="J82" s="27">
        <v>79.6222222222222</v>
      </c>
      <c r="K82" s="26">
        <v>1</v>
      </c>
      <c r="L82" s="27">
        <f t="shared" si="16"/>
        <v>80.6222222222222</v>
      </c>
      <c r="M82" s="27">
        <v>77.05</v>
      </c>
      <c r="N82" s="26">
        <v>0</v>
      </c>
      <c r="O82" s="27">
        <f t="shared" si="10"/>
        <v>77.05</v>
      </c>
      <c r="P82" s="27">
        <v>60</v>
      </c>
      <c r="Q82" s="27">
        <v>0</v>
      </c>
      <c r="R82" s="27">
        <f t="shared" si="11"/>
        <v>60</v>
      </c>
      <c r="S82" s="27">
        <v>60</v>
      </c>
      <c r="T82" s="26">
        <v>17</v>
      </c>
      <c r="U82" s="27">
        <f t="shared" si="12"/>
        <v>77</v>
      </c>
      <c r="V82" s="28">
        <f t="shared" si="13"/>
        <v>80.0581666666667</v>
      </c>
      <c r="W82" s="66">
        <f t="shared" si="14"/>
        <v>78</v>
      </c>
      <c r="X82" s="25">
        <f t="shared" si="15"/>
        <v>79</v>
      </c>
      <c r="Y82" s="52" t="s">
        <v>101</v>
      </c>
      <c r="Z82" s="25">
        <v>121</v>
      </c>
      <c r="AA82" s="31"/>
      <c r="AB82" s="31"/>
      <c r="AC82" s="31"/>
      <c r="AD82" s="32"/>
      <c r="IV82" s="3"/>
      <c r="IW82" s="3"/>
      <c r="IX82" s="3"/>
      <c r="IY82" s="3"/>
      <c r="IZ82" s="3"/>
      <c r="JA82" s="3"/>
    </row>
    <row r="83" customHeight="1" spans="1:261">
      <c r="A83" s="25" t="s">
        <v>35</v>
      </c>
      <c r="B83" s="25" t="s">
        <v>36</v>
      </c>
      <c r="C83" s="26">
        <v>2025</v>
      </c>
      <c r="D83" s="25" t="s">
        <v>48</v>
      </c>
      <c r="E83" s="29" t="s">
        <v>218</v>
      </c>
      <c r="F83" s="25" t="s">
        <v>219</v>
      </c>
      <c r="G83" s="27">
        <v>88.39</v>
      </c>
      <c r="H83" s="26">
        <v>1.55</v>
      </c>
      <c r="I83" s="27">
        <f t="shared" si="9"/>
        <v>89.94</v>
      </c>
      <c r="J83" s="27">
        <v>78.8444444444444</v>
      </c>
      <c r="K83" s="26">
        <v>1</v>
      </c>
      <c r="L83" s="27">
        <f t="shared" si="16"/>
        <v>79.8444444444444</v>
      </c>
      <c r="M83" s="27">
        <v>78.95</v>
      </c>
      <c r="N83" s="26">
        <v>0</v>
      </c>
      <c r="O83" s="27">
        <f t="shared" si="10"/>
        <v>78.95</v>
      </c>
      <c r="P83" s="27">
        <v>60</v>
      </c>
      <c r="Q83" s="27">
        <v>0</v>
      </c>
      <c r="R83" s="27">
        <f t="shared" si="11"/>
        <v>60</v>
      </c>
      <c r="S83" s="27">
        <v>60</v>
      </c>
      <c r="T83" s="26">
        <v>23</v>
      </c>
      <c r="U83" s="27">
        <f t="shared" si="12"/>
        <v>83</v>
      </c>
      <c r="V83" s="28">
        <f t="shared" si="13"/>
        <v>79.9748333333333</v>
      </c>
      <c r="W83" s="66">
        <f t="shared" si="14"/>
        <v>79</v>
      </c>
      <c r="X83" s="25">
        <f t="shared" si="15"/>
        <v>88</v>
      </c>
      <c r="Y83" s="30" t="s">
        <v>40</v>
      </c>
      <c r="Z83" s="25">
        <v>121</v>
      </c>
      <c r="AA83" s="31"/>
      <c r="AB83" s="31"/>
      <c r="AC83" s="31"/>
      <c r="AD83" s="32"/>
      <c r="IV83" s="3"/>
      <c r="IW83" s="3"/>
      <c r="IX83" s="3"/>
      <c r="IY83" s="3"/>
      <c r="IZ83" s="3"/>
      <c r="JA83" s="3"/>
    </row>
    <row r="84" customHeight="1" spans="1:261">
      <c r="A84" s="25" t="s">
        <v>35</v>
      </c>
      <c r="B84" s="25" t="s">
        <v>36</v>
      </c>
      <c r="C84" s="26">
        <v>2025</v>
      </c>
      <c r="D84" s="25" t="s">
        <v>64</v>
      </c>
      <c r="E84" s="29" t="s">
        <v>220</v>
      </c>
      <c r="F84" s="25" t="s">
        <v>221</v>
      </c>
      <c r="G84" s="27">
        <v>89.09</v>
      </c>
      <c r="H84" s="26">
        <v>1.1</v>
      </c>
      <c r="I84" s="27">
        <f t="shared" si="9"/>
        <v>90.19</v>
      </c>
      <c r="J84" s="27">
        <v>79.9777777777778</v>
      </c>
      <c r="K84" s="26">
        <v>1</v>
      </c>
      <c r="L84" s="27">
        <f t="shared" si="16"/>
        <v>80.9777777777778</v>
      </c>
      <c r="M84" s="27">
        <v>82.05</v>
      </c>
      <c r="N84" s="26">
        <v>0</v>
      </c>
      <c r="O84" s="27">
        <f t="shared" si="10"/>
        <v>82.05</v>
      </c>
      <c r="P84" s="27">
        <v>60</v>
      </c>
      <c r="Q84" s="27">
        <v>0</v>
      </c>
      <c r="R84" s="27">
        <f t="shared" si="11"/>
        <v>60</v>
      </c>
      <c r="S84" s="27">
        <v>60</v>
      </c>
      <c r="T84" s="26">
        <v>2</v>
      </c>
      <c r="U84" s="27">
        <f t="shared" si="12"/>
        <v>62</v>
      </c>
      <c r="V84" s="28">
        <f t="shared" si="13"/>
        <v>79.9548333333334</v>
      </c>
      <c r="W84" s="66">
        <f t="shared" si="14"/>
        <v>80</v>
      </c>
      <c r="X84" s="25">
        <f t="shared" si="15"/>
        <v>75</v>
      </c>
      <c r="Y84" s="52" t="s">
        <v>101</v>
      </c>
      <c r="Z84" s="25">
        <v>121</v>
      </c>
      <c r="AA84" s="31"/>
      <c r="AB84" s="31"/>
      <c r="AC84" s="31"/>
      <c r="AD84" s="32"/>
      <c r="IV84" s="3"/>
      <c r="IW84" s="3"/>
      <c r="IX84" s="3"/>
      <c r="IY84" s="3"/>
      <c r="IZ84" s="3"/>
      <c r="JA84" s="3"/>
    </row>
    <row r="85" customHeight="1" spans="1:261">
      <c r="A85" s="25" t="s">
        <v>35</v>
      </c>
      <c r="B85" s="25" t="s">
        <v>36</v>
      </c>
      <c r="C85" s="26">
        <v>2025</v>
      </c>
      <c r="D85" s="25" t="s">
        <v>48</v>
      </c>
      <c r="E85" s="29" t="s">
        <v>222</v>
      </c>
      <c r="F85" s="25" t="s">
        <v>223</v>
      </c>
      <c r="G85" s="27">
        <v>88.79</v>
      </c>
      <c r="H85" s="26">
        <v>6.2</v>
      </c>
      <c r="I85" s="27">
        <f t="shared" si="9"/>
        <v>94.99</v>
      </c>
      <c r="J85" s="27">
        <v>78.7111111111111</v>
      </c>
      <c r="K85" s="26">
        <v>1</v>
      </c>
      <c r="L85" s="27">
        <f t="shared" si="16"/>
        <v>79.7111111111111</v>
      </c>
      <c r="M85" s="27">
        <v>79.65</v>
      </c>
      <c r="N85" s="26">
        <v>0</v>
      </c>
      <c r="O85" s="27">
        <f t="shared" si="10"/>
        <v>79.65</v>
      </c>
      <c r="P85" s="27">
        <v>60</v>
      </c>
      <c r="Q85" s="27">
        <v>0.5</v>
      </c>
      <c r="R85" s="27">
        <f t="shared" si="11"/>
        <v>60.5</v>
      </c>
      <c r="S85" s="27">
        <v>60</v>
      </c>
      <c r="T85" s="26">
        <v>10</v>
      </c>
      <c r="U85" s="27">
        <f t="shared" si="12"/>
        <v>70</v>
      </c>
      <c r="V85" s="28">
        <f t="shared" si="13"/>
        <v>79.7898333333333</v>
      </c>
      <c r="W85" s="66">
        <f t="shared" si="14"/>
        <v>81</v>
      </c>
      <c r="X85" s="25">
        <f t="shared" si="15"/>
        <v>89</v>
      </c>
      <c r="Y85" s="30" t="s">
        <v>40</v>
      </c>
      <c r="Z85" s="25">
        <v>121</v>
      </c>
      <c r="AA85" s="31"/>
      <c r="AB85" s="31" t="s">
        <v>69</v>
      </c>
      <c r="AC85" s="31"/>
      <c r="AD85" s="32"/>
      <c r="IV85" s="3"/>
      <c r="IW85" s="3"/>
      <c r="IX85" s="3"/>
      <c r="IY85" s="3"/>
      <c r="IZ85" s="3"/>
      <c r="JA85" s="3"/>
    </row>
    <row r="86" customHeight="1" spans="1:261">
      <c r="A86" s="25" t="s">
        <v>35</v>
      </c>
      <c r="B86" s="25" t="s">
        <v>36</v>
      </c>
      <c r="C86" s="26">
        <v>2025</v>
      </c>
      <c r="D86" s="25" t="s">
        <v>72</v>
      </c>
      <c r="E86" s="29" t="s">
        <v>224</v>
      </c>
      <c r="F86" s="25" t="s">
        <v>225</v>
      </c>
      <c r="G86" s="27">
        <v>88</v>
      </c>
      <c r="H86" s="26">
        <v>2.1</v>
      </c>
      <c r="I86" s="27">
        <f t="shared" si="9"/>
        <v>90.1</v>
      </c>
      <c r="J86" s="27">
        <v>79.5555555555556</v>
      </c>
      <c r="K86" s="26">
        <v>1</v>
      </c>
      <c r="L86" s="27">
        <f t="shared" si="16"/>
        <v>80.5555555555556</v>
      </c>
      <c r="M86" s="27">
        <v>83.6</v>
      </c>
      <c r="N86" s="26">
        <v>0</v>
      </c>
      <c r="O86" s="27">
        <f t="shared" si="10"/>
        <v>83.6</v>
      </c>
      <c r="P86" s="27">
        <v>60</v>
      </c>
      <c r="Q86" s="27">
        <v>0.5</v>
      </c>
      <c r="R86" s="27">
        <f t="shared" si="11"/>
        <v>60.5</v>
      </c>
      <c r="S86" s="27">
        <v>60</v>
      </c>
      <c r="T86" s="26">
        <v>0</v>
      </c>
      <c r="U86" s="27">
        <f t="shared" si="12"/>
        <v>60</v>
      </c>
      <c r="V86" s="28">
        <f t="shared" si="13"/>
        <v>79.6316666666667</v>
      </c>
      <c r="W86" s="66">
        <f t="shared" si="14"/>
        <v>82</v>
      </c>
      <c r="X86" s="25">
        <f t="shared" si="15"/>
        <v>80</v>
      </c>
      <c r="Y86" s="52" t="s">
        <v>101</v>
      </c>
      <c r="Z86" s="25">
        <v>121</v>
      </c>
      <c r="AA86" s="31"/>
      <c r="AB86" s="31"/>
      <c r="AC86" s="31"/>
      <c r="AD86" s="32"/>
      <c r="IV86" s="3"/>
      <c r="IW86" s="3"/>
      <c r="IX86" s="3"/>
      <c r="IY86" s="3"/>
      <c r="IZ86" s="3"/>
      <c r="JA86" s="3"/>
    </row>
    <row r="87" customHeight="1" spans="1:261">
      <c r="A87" s="25" t="s">
        <v>35</v>
      </c>
      <c r="B87" s="25" t="s">
        <v>36</v>
      </c>
      <c r="C87" s="26">
        <v>2025</v>
      </c>
      <c r="D87" s="25" t="s">
        <v>72</v>
      </c>
      <c r="E87" s="29" t="s">
        <v>226</v>
      </c>
      <c r="F87" s="25" t="s">
        <v>227</v>
      </c>
      <c r="G87" s="27">
        <v>87.89</v>
      </c>
      <c r="H87" s="26">
        <v>0.8</v>
      </c>
      <c r="I87" s="27">
        <f t="shared" si="9"/>
        <v>88.69</v>
      </c>
      <c r="J87" s="27">
        <v>79.6444444444444</v>
      </c>
      <c r="K87" s="26">
        <v>1</v>
      </c>
      <c r="L87" s="27">
        <f t="shared" si="16"/>
        <v>80.6444444444444</v>
      </c>
      <c r="M87" s="27">
        <v>82.85</v>
      </c>
      <c r="N87" s="26">
        <v>0</v>
      </c>
      <c r="O87" s="27">
        <f t="shared" si="10"/>
        <v>82.85</v>
      </c>
      <c r="P87" s="27">
        <v>60</v>
      </c>
      <c r="Q87" s="27">
        <v>0</v>
      </c>
      <c r="R87" s="27">
        <f t="shared" si="11"/>
        <v>60</v>
      </c>
      <c r="S87" s="27">
        <v>60</v>
      </c>
      <c r="T87" s="26">
        <v>1</v>
      </c>
      <c r="U87" s="27">
        <f t="shared" si="12"/>
        <v>61</v>
      </c>
      <c r="V87" s="28">
        <f t="shared" si="13"/>
        <v>79.5448333333333</v>
      </c>
      <c r="W87" s="66">
        <f t="shared" si="14"/>
        <v>83</v>
      </c>
      <c r="X87" s="25">
        <f t="shared" si="15"/>
        <v>78</v>
      </c>
      <c r="Y87" s="30" t="s">
        <v>40</v>
      </c>
      <c r="Z87" s="25">
        <v>121</v>
      </c>
      <c r="AA87" s="31"/>
      <c r="AB87" s="31"/>
      <c r="AC87" s="31"/>
      <c r="AD87" s="32"/>
      <c r="IV87" s="3"/>
      <c r="IW87" s="3"/>
      <c r="IX87" s="3"/>
      <c r="IY87" s="3"/>
      <c r="IZ87" s="3"/>
      <c r="JA87" s="3"/>
    </row>
    <row r="88" customHeight="1" spans="1:261">
      <c r="A88" s="25" t="s">
        <v>35</v>
      </c>
      <c r="B88" s="25" t="s">
        <v>36</v>
      </c>
      <c r="C88" s="26">
        <v>2025</v>
      </c>
      <c r="D88" s="25" t="s">
        <v>37</v>
      </c>
      <c r="E88" s="29" t="s">
        <v>228</v>
      </c>
      <c r="F88" s="25" t="s">
        <v>229</v>
      </c>
      <c r="G88" s="27">
        <v>89</v>
      </c>
      <c r="H88" s="26">
        <v>0.55</v>
      </c>
      <c r="I88" s="27">
        <f t="shared" si="9"/>
        <v>89.55</v>
      </c>
      <c r="J88" s="27">
        <v>79.0444444444445</v>
      </c>
      <c r="K88" s="26">
        <v>1</v>
      </c>
      <c r="L88" s="27">
        <f t="shared" si="16"/>
        <v>80.0444444444445</v>
      </c>
      <c r="M88" s="27">
        <v>80.75</v>
      </c>
      <c r="N88" s="26">
        <v>0</v>
      </c>
      <c r="O88" s="27">
        <f t="shared" si="10"/>
        <v>80.75</v>
      </c>
      <c r="P88" s="27">
        <v>60</v>
      </c>
      <c r="Q88" s="27">
        <v>0</v>
      </c>
      <c r="R88" s="27">
        <f t="shared" si="11"/>
        <v>60</v>
      </c>
      <c r="S88" s="27">
        <v>60</v>
      </c>
      <c r="T88" s="26">
        <v>10</v>
      </c>
      <c r="U88" s="27">
        <f t="shared" si="12"/>
        <v>70</v>
      </c>
      <c r="V88" s="28">
        <f t="shared" si="13"/>
        <v>79.5258333333334</v>
      </c>
      <c r="W88" s="66">
        <f t="shared" si="14"/>
        <v>84</v>
      </c>
      <c r="X88" s="25">
        <f t="shared" si="15"/>
        <v>85</v>
      </c>
      <c r="Y88" s="30" t="s">
        <v>40</v>
      </c>
      <c r="Z88" s="25">
        <v>121</v>
      </c>
      <c r="AA88" s="31"/>
      <c r="AB88" s="31"/>
      <c r="AC88" s="31"/>
      <c r="AD88" s="32"/>
      <c r="IV88" s="3"/>
      <c r="IW88" s="3"/>
      <c r="IX88" s="3"/>
      <c r="IY88" s="3"/>
      <c r="IZ88" s="3"/>
      <c r="JA88" s="3"/>
    </row>
    <row r="89" customHeight="1" spans="1:261">
      <c r="A89" s="25" t="s">
        <v>35</v>
      </c>
      <c r="B89" s="25" t="s">
        <v>36</v>
      </c>
      <c r="C89" s="26">
        <v>2025</v>
      </c>
      <c r="D89" s="25" t="s">
        <v>48</v>
      </c>
      <c r="E89" s="29" t="s">
        <v>230</v>
      </c>
      <c r="F89" s="25" t="s">
        <v>231</v>
      </c>
      <c r="G89" s="27">
        <v>88.32</v>
      </c>
      <c r="H89" s="26">
        <v>-0.45</v>
      </c>
      <c r="I89" s="27">
        <f t="shared" si="9"/>
        <v>87.87</v>
      </c>
      <c r="J89" s="27">
        <v>80.9555555555555</v>
      </c>
      <c r="K89" s="26">
        <v>1</v>
      </c>
      <c r="L89" s="27">
        <f t="shared" si="16"/>
        <v>81.9555555555555</v>
      </c>
      <c r="M89" s="27">
        <v>62.8</v>
      </c>
      <c r="N89" s="26">
        <v>0</v>
      </c>
      <c r="O89" s="27">
        <f t="shared" si="10"/>
        <v>62.8</v>
      </c>
      <c r="P89" s="27">
        <v>60</v>
      </c>
      <c r="Q89" s="27">
        <v>0</v>
      </c>
      <c r="R89" s="27">
        <f t="shared" si="11"/>
        <v>60</v>
      </c>
      <c r="S89" s="27">
        <v>60</v>
      </c>
      <c r="T89" s="26">
        <v>0</v>
      </c>
      <c r="U89" s="27">
        <f t="shared" si="12"/>
        <v>60</v>
      </c>
      <c r="V89" s="28">
        <f t="shared" si="13"/>
        <v>79.3936666666666</v>
      </c>
      <c r="W89" s="66">
        <f t="shared" si="14"/>
        <v>85</v>
      </c>
      <c r="X89" s="25">
        <f t="shared" si="15"/>
        <v>67</v>
      </c>
      <c r="Y89" s="30" t="s">
        <v>40</v>
      </c>
      <c r="Z89" s="25">
        <v>121</v>
      </c>
      <c r="AA89" s="31"/>
      <c r="AB89" s="31"/>
      <c r="AC89" s="31"/>
      <c r="AD89" s="32"/>
      <c r="IV89" s="3"/>
      <c r="IW89" s="3"/>
      <c r="IX89" s="3"/>
      <c r="IY89" s="3"/>
      <c r="IZ89" s="3"/>
      <c r="JA89" s="3"/>
    </row>
    <row r="90" customHeight="1" spans="1:261">
      <c r="A90" s="25" t="s">
        <v>35</v>
      </c>
      <c r="B90" s="25" t="s">
        <v>36</v>
      </c>
      <c r="C90" s="26">
        <v>2025</v>
      </c>
      <c r="D90" s="25" t="s">
        <v>64</v>
      </c>
      <c r="E90" s="29" t="s">
        <v>232</v>
      </c>
      <c r="F90" s="25" t="s">
        <v>233</v>
      </c>
      <c r="G90" s="27">
        <v>89.05</v>
      </c>
      <c r="H90" s="26">
        <v>0.9</v>
      </c>
      <c r="I90" s="27">
        <f t="shared" si="9"/>
        <v>89.95</v>
      </c>
      <c r="J90" s="27">
        <v>79.7777777777778</v>
      </c>
      <c r="K90" s="26">
        <v>0</v>
      </c>
      <c r="L90" s="27">
        <f t="shared" si="16"/>
        <v>79.7777777777778</v>
      </c>
      <c r="M90" s="27">
        <v>74</v>
      </c>
      <c r="N90" s="26">
        <v>0</v>
      </c>
      <c r="O90" s="27">
        <f t="shared" si="10"/>
        <v>74</v>
      </c>
      <c r="P90" s="27">
        <v>60</v>
      </c>
      <c r="Q90" s="27">
        <v>0</v>
      </c>
      <c r="R90" s="27">
        <f t="shared" si="11"/>
        <v>60</v>
      </c>
      <c r="S90" s="27">
        <v>60</v>
      </c>
      <c r="T90" s="26">
        <v>17</v>
      </c>
      <c r="U90" s="27">
        <f t="shared" si="12"/>
        <v>77</v>
      </c>
      <c r="V90" s="28">
        <f t="shared" si="13"/>
        <v>79.3783333333333</v>
      </c>
      <c r="W90" s="66">
        <f t="shared" si="14"/>
        <v>86</v>
      </c>
      <c r="X90" s="25">
        <f t="shared" si="15"/>
        <v>77</v>
      </c>
      <c r="Y90" s="30" t="s">
        <v>40</v>
      </c>
      <c r="Z90" s="25">
        <v>121</v>
      </c>
      <c r="AA90" s="31"/>
      <c r="AB90" s="31"/>
      <c r="AC90" s="31"/>
      <c r="AD90" s="32"/>
      <c r="IV90" s="3"/>
      <c r="IW90" s="3"/>
      <c r="IX90" s="3"/>
      <c r="IY90" s="3"/>
      <c r="IZ90" s="3"/>
      <c r="JA90" s="3"/>
    </row>
    <row r="91" customHeight="1" spans="1:261">
      <c r="A91" s="25" t="s">
        <v>35</v>
      </c>
      <c r="B91" s="25" t="s">
        <v>36</v>
      </c>
      <c r="C91" s="26">
        <v>2025</v>
      </c>
      <c r="D91" s="25" t="s">
        <v>64</v>
      </c>
      <c r="E91" s="29" t="s">
        <v>234</v>
      </c>
      <c r="F91" s="25" t="s">
        <v>235</v>
      </c>
      <c r="G91" s="27">
        <v>88.32</v>
      </c>
      <c r="H91" s="26">
        <v>0.65</v>
      </c>
      <c r="I91" s="27">
        <f t="shared" si="9"/>
        <v>88.97</v>
      </c>
      <c r="J91" s="27">
        <v>78.6</v>
      </c>
      <c r="K91" s="26">
        <v>1</v>
      </c>
      <c r="L91" s="27">
        <f t="shared" si="16"/>
        <v>79.6</v>
      </c>
      <c r="M91" s="27">
        <v>81.8</v>
      </c>
      <c r="N91" s="26">
        <v>0</v>
      </c>
      <c r="O91" s="27">
        <f t="shared" si="10"/>
        <v>81.8</v>
      </c>
      <c r="P91" s="27">
        <v>60</v>
      </c>
      <c r="Q91" s="27">
        <v>0</v>
      </c>
      <c r="R91" s="27">
        <f t="shared" si="11"/>
        <v>60</v>
      </c>
      <c r="S91" s="27">
        <v>60</v>
      </c>
      <c r="T91" s="26">
        <v>12</v>
      </c>
      <c r="U91" s="27">
        <f t="shared" si="12"/>
        <v>72</v>
      </c>
      <c r="V91" s="28">
        <f t="shared" si="13"/>
        <v>79.287</v>
      </c>
      <c r="W91" s="66">
        <f t="shared" si="14"/>
        <v>87</v>
      </c>
      <c r="X91" s="25">
        <f t="shared" si="15"/>
        <v>92</v>
      </c>
      <c r="Y91" s="52" t="s">
        <v>101</v>
      </c>
      <c r="Z91" s="25">
        <v>121</v>
      </c>
      <c r="AA91" s="31"/>
      <c r="AB91" s="31"/>
      <c r="AC91" s="31"/>
      <c r="AD91" s="32"/>
      <c r="IV91" s="3"/>
      <c r="IW91" s="3"/>
      <c r="IX91" s="3"/>
      <c r="IY91" s="3"/>
      <c r="IZ91" s="3"/>
      <c r="JA91" s="3"/>
    </row>
    <row r="92" customHeight="1" spans="1:261">
      <c r="A92" s="25" t="s">
        <v>35</v>
      </c>
      <c r="B92" s="25" t="s">
        <v>36</v>
      </c>
      <c r="C92" s="26">
        <v>2025</v>
      </c>
      <c r="D92" s="25" t="s">
        <v>37</v>
      </c>
      <c r="E92" s="29" t="s">
        <v>236</v>
      </c>
      <c r="F92" s="25" t="s">
        <v>237</v>
      </c>
      <c r="G92" s="27">
        <v>88.03</v>
      </c>
      <c r="H92" s="26">
        <v>2.2</v>
      </c>
      <c r="I92" s="27">
        <f t="shared" si="9"/>
        <v>90.23</v>
      </c>
      <c r="J92" s="27">
        <v>79.9111111111111</v>
      </c>
      <c r="K92" s="26">
        <v>0</v>
      </c>
      <c r="L92" s="27">
        <f t="shared" si="16"/>
        <v>79.9111111111111</v>
      </c>
      <c r="M92" s="27">
        <v>83.85</v>
      </c>
      <c r="N92" s="26">
        <v>0</v>
      </c>
      <c r="O92" s="27">
        <f t="shared" si="10"/>
        <v>83.85</v>
      </c>
      <c r="P92" s="27">
        <v>60</v>
      </c>
      <c r="Q92" s="27">
        <v>0</v>
      </c>
      <c r="R92" s="27">
        <f t="shared" si="11"/>
        <v>60</v>
      </c>
      <c r="S92" s="27">
        <v>60</v>
      </c>
      <c r="T92" s="26">
        <v>0.5</v>
      </c>
      <c r="U92" s="27">
        <f t="shared" si="12"/>
        <v>60.5</v>
      </c>
      <c r="V92" s="28">
        <f t="shared" si="13"/>
        <v>79.1738333333333</v>
      </c>
      <c r="W92" s="66">
        <f t="shared" si="14"/>
        <v>88</v>
      </c>
      <c r="X92" s="25">
        <f t="shared" si="15"/>
        <v>76</v>
      </c>
      <c r="Y92" s="30" t="s">
        <v>40</v>
      </c>
      <c r="Z92" s="25">
        <v>121</v>
      </c>
      <c r="AA92" s="31"/>
      <c r="AB92" s="31"/>
      <c r="AC92" s="31"/>
      <c r="AD92" s="32"/>
      <c r="IV92" s="3"/>
      <c r="IW92" s="3"/>
      <c r="IX92" s="3"/>
      <c r="IY92" s="3"/>
      <c r="IZ92" s="3"/>
      <c r="JA92" s="3"/>
    </row>
    <row r="93" customHeight="1" spans="1:261">
      <c r="A93" s="25" t="s">
        <v>35</v>
      </c>
      <c r="B93" s="25" t="s">
        <v>36</v>
      </c>
      <c r="C93" s="26">
        <v>2025</v>
      </c>
      <c r="D93" s="25" t="s">
        <v>48</v>
      </c>
      <c r="E93" s="29" t="s">
        <v>238</v>
      </c>
      <c r="F93" s="25" t="s">
        <v>239</v>
      </c>
      <c r="G93" s="27">
        <v>88.54</v>
      </c>
      <c r="H93" s="26">
        <v>0.3</v>
      </c>
      <c r="I93" s="27">
        <f t="shared" si="9"/>
        <v>88.84</v>
      </c>
      <c r="J93" s="27">
        <v>77.1111111111111</v>
      </c>
      <c r="K93" s="26">
        <v>3.5</v>
      </c>
      <c r="L93" s="27">
        <f t="shared" si="16"/>
        <v>80.6111111111111</v>
      </c>
      <c r="M93" s="27">
        <v>75.1</v>
      </c>
      <c r="N93" s="26">
        <v>0</v>
      </c>
      <c r="O93" s="27">
        <f t="shared" si="10"/>
        <v>75.1</v>
      </c>
      <c r="P93" s="27">
        <v>60</v>
      </c>
      <c r="Q93" s="27">
        <v>0</v>
      </c>
      <c r="R93" s="27">
        <f t="shared" si="11"/>
        <v>60</v>
      </c>
      <c r="S93" s="27">
        <v>60</v>
      </c>
      <c r="T93" s="26">
        <v>0</v>
      </c>
      <c r="U93" s="27">
        <f t="shared" si="12"/>
        <v>60</v>
      </c>
      <c r="V93" s="28">
        <f t="shared" si="13"/>
        <v>79.0973333333333</v>
      </c>
      <c r="W93" s="66">
        <f t="shared" si="14"/>
        <v>89</v>
      </c>
      <c r="X93" s="25">
        <f t="shared" si="15"/>
        <v>99</v>
      </c>
      <c r="Y93" s="52" t="s">
        <v>101</v>
      </c>
      <c r="Z93" s="25">
        <v>121</v>
      </c>
      <c r="AA93" s="31"/>
      <c r="AB93" s="31"/>
      <c r="AC93" s="31"/>
      <c r="AD93" s="32"/>
      <c r="IV93" s="3"/>
      <c r="IW93" s="3"/>
      <c r="IX93" s="3"/>
      <c r="IY93" s="3"/>
      <c r="IZ93" s="3"/>
      <c r="JA93" s="3"/>
    </row>
    <row r="94" customHeight="1" spans="1:261">
      <c r="A94" s="25" t="s">
        <v>35</v>
      </c>
      <c r="B94" s="25" t="s">
        <v>36</v>
      </c>
      <c r="C94" s="26">
        <v>2025</v>
      </c>
      <c r="D94" s="25" t="s">
        <v>72</v>
      </c>
      <c r="E94" s="29" t="s">
        <v>240</v>
      </c>
      <c r="F94" s="25" t="s">
        <v>241</v>
      </c>
      <c r="G94" s="27">
        <v>87.89</v>
      </c>
      <c r="H94" s="26">
        <v>0.8</v>
      </c>
      <c r="I94" s="27">
        <f t="shared" si="9"/>
        <v>88.69</v>
      </c>
      <c r="J94" s="27">
        <v>80.5555555555556</v>
      </c>
      <c r="K94" s="26">
        <v>0</v>
      </c>
      <c r="L94" s="27">
        <f t="shared" si="16"/>
        <v>80.5555555555556</v>
      </c>
      <c r="M94" s="27">
        <v>75.35</v>
      </c>
      <c r="N94" s="26">
        <v>0</v>
      </c>
      <c r="O94" s="27">
        <f t="shared" si="10"/>
        <v>75.35</v>
      </c>
      <c r="P94" s="27">
        <v>60</v>
      </c>
      <c r="Q94" s="27">
        <v>0.5</v>
      </c>
      <c r="R94" s="27">
        <f t="shared" si="11"/>
        <v>60.5</v>
      </c>
      <c r="S94" s="27">
        <v>60</v>
      </c>
      <c r="T94" s="26">
        <v>0</v>
      </c>
      <c r="U94" s="27">
        <f t="shared" si="12"/>
        <v>60</v>
      </c>
      <c r="V94" s="28">
        <f t="shared" si="13"/>
        <v>79.0781666666667</v>
      </c>
      <c r="W94" s="66">
        <f t="shared" si="14"/>
        <v>90</v>
      </c>
      <c r="X94" s="25">
        <f t="shared" si="15"/>
        <v>70</v>
      </c>
      <c r="Y94" s="30" t="s">
        <v>40</v>
      </c>
      <c r="Z94" s="25">
        <v>121</v>
      </c>
      <c r="AA94" s="31"/>
      <c r="AB94" s="31"/>
      <c r="AC94" s="31"/>
      <c r="AD94" s="32"/>
      <c r="IV94" s="3"/>
      <c r="IW94" s="3"/>
      <c r="IX94" s="3"/>
      <c r="IY94" s="3"/>
      <c r="IZ94" s="3"/>
      <c r="JA94" s="3"/>
    </row>
    <row r="95" customHeight="1" spans="1:261">
      <c r="A95" s="25" t="s">
        <v>35</v>
      </c>
      <c r="B95" s="25" t="s">
        <v>36</v>
      </c>
      <c r="C95" s="26">
        <v>2025</v>
      </c>
      <c r="D95" s="25" t="s">
        <v>72</v>
      </c>
      <c r="E95" s="29" t="s">
        <v>242</v>
      </c>
      <c r="F95" s="25" t="s">
        <v>243</v>
      </c>
      <c r="G95" s="27">
        <v>87.75</v>
      </c>
      <c r="H95" s="26">
        <v>4.95</v>
      </c>
      <c r="I95" s="27">
        <f t="shared" si="9"/>
        <v>92.7</v>
      </c>
      <c r="J95" s="27">
        <v>77.7333333333333</v>
      </c>
      <c r="K95" s="26">
        <v>1</v>
      </c>
      <c r="L95" s="27">
        <f t="shared" si="16"/>
        <v>78.7333333333333</v>
      </c>
      <c r="M95" s="27">
        <v>73.2</v>
      </c>
      <c r="N95" s="26">
        <v>0</v>
      </c>
      <c r="O95" s="27">
        <f t="shared" si="10"/>
        <v>73.2</v>
      </c>
      <c r="P95" s="27">
        <v>60</v>
      </c>
      <c r="Q95" s="27">
        <v>0</v>
      </c>
      <c r="R95" s="27">
        <f t="shared" si="11"/>
        <v>60</v>
      </c>
      <c r="S95" s="27">
        <v>60</v>
      </c>
      <c r="T95" s="26">
        <v>15</v>
      </c>
      <c r="U95" s="27">
        <f t="shared" si="12"/>
        <v>75</v>
      </c>
      <c r="V95" s="28">
        <f t="shared" si="13"/>
        <v>78.73</v>
      </c>
      <c r="W95" s="66">
        <f t="shared" si="14"/>
        <v>91</v>
      </c>
      <c r="X95" s="25">
        <f t="shared" si="15"/>
        <v>96</v>
      </c>
      <c r="Y95" s="30" t="s">
        <v>40</v>
      </c>
      <c r="Z95" s="25">
        <v>121</v>
      </c>
      <c r="AA95" s="31"/>
      <c r="AB95" s="31"/>
      <c r="AC95" s="31"/>
      <c r="AD95" s="32"/>
      <c r="IV95" s="3"/>
      <c r="IW95" s="3"/>
      <c r="IX95" s="3"/>
      <c r="IY95" s="3"/>
      <c r="IZ95" s="3"/>
      <c r="JA95" s="3"/>
    </row>
    <row r="96" customHeight="1" spans="1:261">
      <c r="A96" s="25" t="s">
        <v>35</v>
      </c>
      <c r="B96" s="25" t="s">
        <v>36</v>
      </c>
      <c r="C96" s="26">
        <v>2025</v>
      </c>
      <c r="D96" s="25" t="s">
        <v>37</v>
      </c>
      <c r="E96" s="29" t="s">
        <v>244</v>
      </c>
      <c r="F96" s="25" t="s">
        <v>245</v>
      </c>
      <c r="G96" s="27">
        <v>87.38</v>
      </c>
      <c r="H96" s="26">
        <v>1.6</v>
      </c>
      <c r="I96" s="27">
        <f t="shared" si="9"/>
        <v>88.98</v>
      </c>
      <c r="J96" s="27">
        <v>79.0666666666667</v>
      </c>
      <c r="K96" s="26">
        <v>1.025</v>
      </c>
      <c r="L96" s="27">
        <f t="shared" si="16"/>
        <v>80.0916666666667</v>
      </c>
      <c r="M96" s="27">
        <v>73</v>
      </c>
      <c r="N96" s="26">
        <v>0</v>
      </c>
      <c r="O96" s="27">
        <f t="shared" si="10"/>
        <v>73</v>
      </c>
      <c r="P96" s="27">
        <v>60</v>
      </c>
      <c r="Q96" s="27">
        <v>0</v>
      </c>
      <c r="R96" s="27">
        <f t="shared" si="11"/>
        <v>60</v>
      </c>
      <c r="S96" s="27">
        <v>60</v>
      </c>
      <c r="T96" s="26">
        <v>0</v>
      </c>
      <c r="U96" s="27">
        <f t="shared" si="12"/>
        <v>60</v>
      </c>
      <c r="V96" s="28">
        <f t="shared" si="13"/>
        <v>78.61675</v>
      </c>
      <c r="W96" s="66">
        <f t="shared" si="14"/>
        <v>92</v>
      </c>
      <c r="X96" s="25">
        <f t="shared" si="15"/>
        <v>84</v>
      </c>
      <c r="Y96" s="52" t="s">
        <v>101</v>
      </c>
      <c r="Z96" s="25">
        <v>121</v>
      </c>
      <c r="AA96" s="31"/>
      <c r="AB96" s="31"/>
      <c r="AC96" s="31"/>
      <c r="AD96" s="32"/>
      <c r="IV96" s="3"/>
      <c r="IW96" s="3"/>
      <c r="IX96" s="3"/>
      <c r="IY96" s="3"/>
      <c r="IZ96" s="3"/>
      <c r="JA96" s="3"/>
    </row>
    <row r="97" customHeight="1" spans="1:261">
      <c r="A97" s="25" t="s">
        <v>35</v>
      </c>
      <c r="B97" s="25" t="s">
        <v>36</v>
      </c>
      <c r="C97" s="26">
        <v>2025</v>
      </c>
      <c r="D97" s="25" t="s">
        <v>72</v>
      </c>
      <c r="E97" s="29" t="s">
        <v>246</v>
      </c>
      <c r="F97" s="25" t="s">
        <v>247</v>
      </c>
      <c r="G97" s="27">
        <v>87.5</v>
      </c>
      <c r="H97" s="26">
        <v>0.85</v>
      </c>
      <c r="I97" s="27">
        <f t="shared" si="9"/>
        <v>88.35</v>
      </c>
      <c r="J97" s="27">
        <v>78.7111111111111</v>
      </c>
      <c r="K97" s="26">
        <v>1</v>
      </c>
      <c r="L97" s="27">
        <f t="shared" si="16"/>
        <v>79.7111111111111</v>
      </c>
      <c r="M97" s="27">
        <v>71.45</v>
      </c>
      <c r="N97" s="26">
        <v>0</v>
      </c>
      <c r="O97" s="27">
        <f t="shared" si="10"/>
        <v>71.45</v>
      </c>
      <c r="P97" s="27">
        <v>60</v>
      </c>
      <c r="Q97" s="27">
        <v>0</v>
      </c>
      <c r="R97" s="27">
        <f t="shared" si="11"/>
        <v>60</v>
      </c>
      <c r="S97" s="27">
        <v>60</v>
      </c>
      <c r="T97" s="26">
        <v>7</v>
      </c>
      <c r="U97" s="27">
        <f t="shared" si="12"/>
        <v>67</v>
      </c>
      <c r="V97" s="28">
        <f t="shared" si="13"/>
        <v>78.5408333333333</v>
      </c>
      <c r="W97" s="66">
        <f t="shared" si="14"/>
        <v>93</v>
      </c>
      <c r="X97" s="25">
        <f t="shared" si="15"/>
        <v>89</v>
      </c>
      <c r="Y97" s="30" t="s">
        <v>40</v>
      </c>
      <c r="Z97" s="25">
        <v>121</v>
      </c>
      <c r="AA97" s="31"/>
      <c r="AB97" s="31"/>
      <c r="AC97" s="31"/>
      <c r="AD97" s="32"/>
      <c r="IV97" s="3"/>
      <c r="IW97" s="3"/>
      <c r="IX97" s="3"/>
      <c r="IY97" s="3"/>
      <c r="IZ97" s="3"/>
      <c r="JA97" s="3"/>
    </row>
    <row r="98" customHeight="1" spans="1:261">
      <c r="A98" s="25" t="s">
        <v>35</v>
      </c>
      <c r="B98" s="25" t="s">
        <v>36</v>
      </c>
      <c r="C98" s="26">
        <v>2025</v>
      </c>
      <c r="D98" s="25" t="s">
        <v>64</v>
      </c>
      <c r="E98" s="29" t="s">
        <v>248</v>
      </c>
      <c r="F98" s="25" t="s">
        <v>249</v>
      </c>
      <c r="G98" s="27">
        <v>88.82</v>
      </c>
      <c r="H98" s="26">
        <v>0.7</v>
      </c>
      <c r="I98" s="27">
        <f t="shared" si="9"/>
        <v>89.52</v>
      </c>
      <c r="J98" s="27">
        <v>77.3111111111111</v>
      </c>
      <c r="K98" s="26">
        <v>1.6125</v>
      </c>
      <c r="L98" s="27">
        <f t="shared" si="16"/>
        <v>78.9236111111111</v>
      </c>
      <c r="M98" s="27">
        <v>80</v>
      </c>
      <c r="N98" s="26">
        <v>0</v>
      </c>
      <c r="O98" s="27">
        <f t="shared" si="10"/>
        <v>80</v>
      </c>
      <c r="P98" s="27">
        <v>60</v>
      </c>
      <c r="Q98" s="27">
        <v>0.5</v>
      </c>
      <c r="R98" s="27">
        <f t="shared" si="11"/>
        <v>60.5</v>
      </c>
      <c r="S98" s="27">
        <v>60</v>
      </c>
      <c r="T98" s="26">
        <v>3.5</v>
      </c>
      <c r="U98" s="27">
        <f t="shared" si="12"/>
        <v>63.5</v>
      </c>
      <c r="V98" s="28">
        <f t="shared" si="13"/>
        <v>78.3447083333333</v>
      </c>
      <c r="W98" s="66">
        <f t="shared" si="14"/>
        <v>94</v>
      </c>
      <c r="X98" s="25">
        <f t="shared" si="15"/>
        <v>98</v>
      </c>
      <c r="Y98" s="52" t="s">
        <v>101</v>
      </c>
      <c r="Z98" s="25">
        <v>121</v>
      </c>
      <c r="AA98" s="31"/>
      <c r="AB98" s="31"/>
      <c r="AC98" s="31"/>
      <c r="AD98" s="32"/>
      <c r="IV98" s="3"/>
      <c r="IW98" s="3"/>
      <c r="IX98" s="3"/>
      <c r="IY98" s="3"/>
      <c r="IZ98" s="3"/>
      <c r="JA98" s="3"/>
    </row>
    <row r="99" customHeight="1" spans="1:261">
      <c r="A99" s="25" t="s">
        <v>35</v>
      </c>
      <c r="B99" s="25" t="s">
        <v>36</v>
      </c>
      <c r="C99" s="26">
        <v>2025</v>
      </c>
      <c r="D99" s="25" t="s">
        <v>37</v>
      </c>
      <c r="E99" s="29" t="s">
        <v>250</v>
      </c>
      <c r="F99" s="25" t="s">
        <v>251</v>
      </c>
      <c r="G99" s="27">
        <v>89.34</v>
      </c>
      <c r="H99" s="26">
        <v>-0.15</v>
      </c>
      <c r="I99" s="27">
        <f t="shared" si="9"/>
        <v>89.19</v>
      </c>
      <c r="J99" s="27">
        <v>78.0444444444445</v>
      </c>
      <c r="K99" s="26">
        <v>1</v>
      </c>
      <c r="L99" s="27">
        <f t="shared" si="16"/>
        <v>79.0444444444445</v>
      </c>
      <c r="M99" s="27">
        <v>81.45</v>
      </c>
      <c r="N99" s="26">
        <v>0</v>
      </c>
      <c r="O99" s="27">
        <f t="shared" si="10"/>
        <v>81.45</v>
      </c>
      <c r="P99" s="27">
        <v>60</v>
      </c>
      <c r="Q99" s="27">
        <v>0</v>
      </c>
      <c r="R99" s="27">
        <f t="shared" si="11"/>
        <v>60</v>
      </c>
      <c r="S99" s="27">
        <v>60</v>
      </c>
      <c r="T99" s="26">
        <v>0</v>
      </c>
      <c r="U99" s="27">
        <f t="shared" si="12"/>
        <v>60</v>
      </c>
      <c r="V99" s="28">
        <f t="shared" si="13"/>
        <v>78.2748333333334</v>
      </c>
      <c r="W99" s="66">
        <f t="shared" si="14"/>
        <v>95</v>
      </c>
      <c r="X99" s="25">
        <f t="shared" si="15"/>
        <v>94</v>
      </c>
      <c r="Y99" s="30" t="s">
        <v>40</v>
      </c>
      <c r="Z99" s="25">
        <v>121</v>
      </c>
      <c r="AA99" s="31"/>
      <c r="AB99" s="31"/>
      <c r="AC99" s="31"/>
      <c r="AD99" s="32"/>
      <c r="IV99" s="3"/>
      <c r="IW99" s="3"/>
      <c r="IX99" s="3"/>
      <c r="IY99" s="3"/>
      <c r="IZ99" s="3"/>
      <c r="JA99" s="3"/>
    </row>
    <row r="100" customHeight="1" spans="1:261">
      <c r="A100" s="25" t="s">
        <v>35</v>
      </c>
      <c r="B100" s="25" t="s">
        <v>36</v>
      </c>
      <c r="C100" s="26">
        <v>2025</v>
      </c>
      <c r="D100" s="25" t="s">
        <v>37</v>
      </c>
      <c r="E100" s="29" t="s">
        <v>252</v>
      </c>
      <c r="F100" s="25" t="s">
        <v>253</v>
      </c>
      <c r="G100" s="27">
        <v>87.66</v>
      </c>
      <c r="H100" s="26">
        <v>-0.4</v>
      </c>
      <c r="I100" s="27">
        <f t="shared" si="9"/>
        <v>87.26</v>
      </c>
      <c r="J100" s="27">
        <v>79.0222222222222</v>
      </c>
      <c r="K100" s="26">
        <v>1</v>
      </c>
      <c r="L100" s="27">
        <f t="shared" si="16"/>
        <v>80.0222222222222</v>
      </c>
      <c r="M100" s="27">
        <v>70.3</v>
      </c>
      <c r="N100" s="26">
        <v>0</v>
      </c>
      <c r="O100" s="27">
        <f t="shared" si="10"/>
        <v>70.3</v>
      </c>
      <c r="P100" s="27">
        <v>60</v>
      </c>
      <c r="Q100" s="27">
        <v>0</v>
      </c>
      <c r="R100" s="27">
        <f t="shared" si="11"/>
        <v>60</v>
      </c>
      <c r="S100" s="27">
        <v>60</v>
      </c>
      <c r="T100" s="26">
        <v>0</v>
      </c>
      <c r="U100" s="27">
        <f t="shared" si="12"/>
        <v>60</v>
      </c>
      <c r="V100" s="28">
        <f t="shared" si="13"/>
        <v>78.2576666666667</v>
      </c>
      <c r="W100" s="66">
        <f t="shared" si="14"/>
        <v>96</v>
      </c>
      <c r="X100" s="25">
        <f t="shared" si="15"/>
        <v>86</v>
      </c>
      <c r="Y100" s="33" t="s">
        <v>101</v>
      </c>
      <c r="Z100" s="25">
        <v>121</v>
      </c>
      <c r="AA100" s="31" t="s">
        <v>102</v>
      </c>
      <c r="AB100" s="31"/>
      <c r="AC100" s="31"/>
      <c r="AD100" s="32"/>
      <c r="IV100" s="3"/>
      <c r="IW100" s="3"/>
      <c r="IX100" s="3"/>
      <c r="IY100" s="3"/>
      <c r="IZ100" s="3"/>
      <c r="JA100" s="3"/>
    </row>
    <row r="101" customHeight="1" spans="1:261">
      <c r="A101" s="25" t="s">
        <v>35</v>
      </c>
      <c r="B101" s="25" t="s">
        <v>36</v>
      </c>
      <c r="C101" s="26">
        <v>2025</v>
      </c>
      <c r="D101" s="25" t="s">
        <v>64</v>
      </c>
      <c r="E101" s="29" t="s">
        <v>254</v>
      </c>
      <c r="F101" s="25" t="s">
        <v>255</v>
      </c>
      <c r="G101" s="27">
        <v>88.82</v>
      </c>
      <c r="H101" s="26">
        <v>0.3</v>
      </c>
      <c r="I101" s="27">
        <f t="shared" si="9"/>
        <v>89.12</v>
      </c>
      <c r="J101" s="27">
        <v>77.9555555555555</v>
      </c>
      <c r="K101" s="26">
        <v>1</v>
      </c>
      <c r="L101" s="27">
        <f t="shared" si="16"/>
        <v>78.9555555555555</v>
      </c>
      <c r="M101" s="27">
        <v>74.5</v>
      </c>
      <c r="N101" s="26">
        <v>0</v>
      </c>
      <c r="O101" s="27">
        <f t="shared" si="10"/>
        <v>74.5</v>
      </c>
      <c r="P101" s="27">
        <v>60</v>
      </c>
      <c r="Q101" s="27">
        <v>0</v>
      </c>
      <c r="R101" s="27">
        <f t="shared" si="11"/>
        <v>60</v>
      </c>
      <c r="S101" s="27">
        <v>60</v>
      </c>
      <c r="T101" s="26">
        <v>3</v>
      </c>
      <c r="U101" s="27">
        <f t="shared" si="12"/>
        <v>63</v>
      </c>
      <c r="V101" s="28">
        <f t="shared" si="13"/>
        <v>78.0036666666666</v>
      </c>
      <c r="W101" s="66">
        <f t="shared" si="14"/>
        <v>97</v>
      </c>
      <c r="X101" s="25">
        <f t="shared" si="15"/>
        <v>95</v>
      </c>
      <c r="Y101" s="52" t="s">
        <v>101</v>
      </c>
      <c r="Z101" s="25">
        <v>121</v>
      </c>
      <c r="AA101" s="31"/>
      <c r="AB101" s="31"/>
      <c r="AC101" s="31"/>
      <c r="AD101" s="32"/>
      <c r="IV101" s="3"/>
      <c r="IW101" s="3"/>
      <c r="IX101" s="3"/>
      <c r="IY101" s="3"/>
      <c r="IZ101" s="3"/>
      <c r="JA101" s="3"/>
    </row>
    <row r="102" customHeight="1" spans="1:261">
      <c r="A102" s="25" t="s">
        <v>35</v>
      </c>
      <c r="B102" s="25" t="s">
        <v>36</v>
      </c>
      <c r="C102" s="26">
        <v>2025</v>
      </c>
      <c r="D102" s="25" t="s">
        <v>48</v>
      </c>
      <c r="E102" s="29" t="s">
        <v>256</v>
      </c>
      <c r="F102" s="25" t="s">
        <v>257</v>
      </c>
      <c r="G102" s="27">
        <v>88.29</v>
      </c>
      <c r="H102" s="26">
        <v>4.75</v>
      </c>
      <c r="I102" s="27">
        <f t="shared" si="9"/>
        <v>93.04</v>
      </c>
      <c r="J102" s="27">
        <v>76.9111111111111</v>
      </c>
      <c r="K102" s="26">
        <v>1.2</v>
      </c>
      <c r="L102" s="27">
        <f t="shared" si="16"/>
        <v>78.1111111111111</v>
      </c>
      <c r="M102" s="27">
        <v>82.1</v>
      </c>
      <c r="N102" s="26">
        <v>0</v>
      </c>
      <c r="O102" s="27">
        <f t="shared" si="10"/>
        <v>82.1</v>
      </c>
      <c r="P102" s="27">
        <v>60</v>
      </c>
      <c r="Q102" s="27">
        <v>0</v>
      </c>
      <c r="R102" s="27">
        <f t="shared" si="11"/>
        <v>60</v>
      </c>
      <c r="S102" s="27">
        <v>60</v>
      </c>
      <c r="T102" s="26">
        <v>0</v>
      </c>
      <c r="U102" s="27">
        <f t="shared" si="12"/>
        <v>60</v>
      </c>
      <c r="V102" s="28">
        <f t="shared" si="13"/>
        <v>77.9923333333333</v>
      </c>
      <c r="W102" s="66">
        <f t="shared" si="14"/>
        <v>98</v>
      </c>
      <c r="X102" s="25">
        <f t="shared" si="15"/>
        <v>101</v>
      </c>
      <c r="Y102" s="30" t="s">
        <v>40</v>
      </c>
      <c r="Z102" s="25">
        <v>121</v>
      </c>
      <c r="AA102" s="31"/>
      <c r="AB102" s="31"/>
      <c r="AC102" s="31"/>
      <c r="AD102" s="32"/>
      <c r="IV102" s="3"/>
      <c r="IW102" s="3"/>
      <c r="IX102" s="3"/>
      <c r="IY102" s="3"/>
      <c r="IZ102" s="3"/>
      <c r="JA102" s="3"/>
    </row>
    <row r="103" customHeight="1" spans="1:261">
      <c r="A103" s="25" t="s">
        <v>35</v>
      </c>
      <c r="B103" s="25" t="s">
        <v>36</v>
      </c>
      <c r="C103" s="26">
        <v>2025</v>
      </c>
      <c r="D103" s="25" t="s">
        <v>72</v>
      </c>
      <c r="E103" s="29" t="s">
        <v>258</v>
      </c>
      <c r="F103" s="25" t="s">
        <v>259</v>
      </c>
      <c r="G103" s="27">
        <v>87.75</v>
      </c>
      <c r="H103" s="26">
        <v>1.1</v>
      </c>
      <c r="I103" s="27">
        <f t="shared" si="9"/>
        <v>88.85</v>
      </c>
      <c r="J103" s="27">
        <v>76.8888888888889</v>
      </c>
      <c r="K103" s="26">
        <v>1.6</v>
      </c>
      <c r="L103" s="27">
        <f t="shared" si="16"/>
        <v>78.4888888888889</v>
      </c>
      <c r="M103" s="27">
        <v>81</v>
      </c>
      <c r="N103" s="26">
        <v>0</v>
      </c>
      <c r="O103" s="27">
        <f t="shared" si="10"/>
        <v>81</v>
      </c>
      <c r="P103" s="27">
        <v>60</v>
      </c>
      <c r="Q103" s="27">
        <v>0</v>
      </c>
      <c r="R103" s="27">
        <f t="shared" si="11"/>
        <v>60</v>
      </c>
      <c r="S103" s="27">
        <v>60</v>
      </c>
      <c r="T103" s="26">
        <v>-4</v>
      </c>
      <c r="U103" s="27">
        <f t="shared" si="12"/>
        <v>56</v>
      </c>
      <c r="V103" s="28">
        <f t="shared" si="13"/>
        <v>77.6016666666667</v>
      </c>
      <c r="W103" s="66">
        <f t="shared" si="14"/>
        <v>99</v>
      </c>
      <c r="X103" s="25">
        <f t="shared" si="15"/>
        <v>102</v>
      </c>
      <c r="Y103" s="52" t="s">
        <v>101</v>
      </c>
      <c r="Z103" s="25">
        <v>121</v>
      </c>
      <c r="AA103" s="31"/>
      <c r="AB103" s="31"/>
      <c r="AC103" s="31"/>
      <c r="AD103" s="32"/>
      <c r="IV103" s="3"/>
      <c r="IW103" s="3"/>
      <c r="IX103" s="3"/>
      <c r="IY103" s="3"/>
      <c r="IZ103" s="3"/>
      <c r="JA103" s="3"/>
    </row>
    <row r="104" customHeight="1" spans="1:261">
      <c r="A104" s="25" t="s">
        <v>35</v>
      </c>
      <c r="B104" s="25" t="s">
        <v>36</v>
      </c>
      <c r="C104" s="26">
        <v>2025</v>
      </c>
      <c r="D104" s="25" t="s">
        <v>72</v>
      </c>
      <c r="E104" s="29" t="s">
        <v>260</v>
      </c>
      <c r="F104" s="25" t="s">
        <v>261</v>
      </c>
      <c r="G104" s="27">
        <v>88.5</v>
      </c>
      <c r="H104" s="26">
        <v>0.05</v>
      </c>
      <c r="I104" s="27">
        <f t="shared" si="9"/>
        <v>88.55</v>
      </c>
      <c r="J104" s="27">
        <v>79.3555555555556</v>
      </c>
      <c r="K104" s="26">
        <v>1</v>
      </c>
      <c r="L104" s="27">
        <f t="shared" si="16"/>
        <v>80.3555555555556</v>
      </c>
      <c r="M104" s="27">
        <v>40.15</v>
      </c>
      <c r="N104" s="26">
        <v>0</v>
      </c>
      <c r="O104" s="27">
        <f t="shared" si="10"/>
        <v>40.15</v>
      </c>
      <c r="P104" s="27">
        <v>60</v>
      </c>
      <c r="Q104" s="27">
        <v>0</v>
      </c>
      <c r="R104" s="27">
        <f t="shared" si="11"/>
        <v>60</v>
      </c>
      <c r="S104" s="27">
        <v>60</v>
      </c>
      <c r="T104" s="26">
        <v>7</v>
      </c>
      <c r="U104" s="27">
        <f t="shared" si="12"/>
        <v>67</v>
      </c>
      <c r="V104" s="28">
        <f t="shared" si="13"/>
        <v>77.4791666666667</v>
      </c>
      <c r="W104" s="66">
        <f t="shared" si="14"/>
        <v>100</v>
      </c>
      <c r="X104" s="25">
        <f t="shared" si="15"/>
        <v>82</v>
      </c>
      <c r="Y104" s="52" t="s">
        <v>101</v>
      </c>
      <c r="Z104" s="25">
        <v>121</v>
      </c>
      <c r="AA104" s="31" t="s">
        <v>102</v>
      </c>
      <c r="AB104" s="31"/>
      <c r="AC104" s="31"/>
      <c r="AD104" s="32"/>
      <c r="IV104" s="3"/>
      <c r="IW104" s="3"/>
      <c r="IX104" s="3"/>
      <c r="IY104" s="3"/>
      <c r="IZ104" s="3"/>
      <c r="JA104" s="3"/>
    </row>
    <row r="105" customHeight="1" spans="1:261">
      <c r="A105" s="25" t="s">
        <v>35</v>
      </c>
      <c r="B105" s="25" t="s">
        <v>36</v>
      </c>
      <c r="C105" s="26">
        <v>2025</v>
      </c>
      <c r="D105" s="25" t="s">
        <v>64</v>
      </c>
      <c r="E105" s="29" t="s">
        <v>262</v>
      </c>
      <c r="F105" s="25" t="s">
        <v>263</v>
      </c>
      <c r="G105" s="27">
        <v>89.09</v>
      </c>
      <c r="H105" s="26">
        <v>1.2</v>
      </c>
      <c r="I105" s="27">
        <f t="shared" si="9"/>
        <v>90.29</v>
      </c>
      <c r="J105" s="27">
        <v>76.8444444444444</v>
      </c>
      <c r="K105" s="26">
        <v>1.2</v>
      </c>
      <c r="L105" s="27">
        <f t="shared" si="16"/>
        <v>78.0444444444444</v>
      </c>
      <c r="M105" s="27">
        <v>76.15</v>
      </c>
      <c r="N105" s="26">
        <v>0</v>
      </c>
      <c r="O105" s="27">
        <f t="shared" si="10"/>
        <v>76.15</v>
      </c>
      <c r="P105" s="27">
        <v>60</v>
      </c>
      <c r="Q105" s="27">
        <v>0</v>
      </c>
      <c r="R105" s="27">
        <f t="shared" si="11"/>
        <v>60</v>
      </c>
      <c r="S105" s="27">
        <v>60</v>
      </c>
      <c r="T105" s="26">
        <v>0</v>
      </c>
      <c r="U105" s="27">
        <f t="shared" si="12"/>
        <v>60</v>
      </c>
      <c r="V105" s="28">
        <f t="shared" si="13"/>
        <v>77.3698333333333</v>
      </c>
      <c r="W105" s="66">
        <f t="shared" si="14"/>
        <v>101</v>
      </c>
      <c r="X105" s="25">
        <f t="shared" si="15"/>
        <v>103</v>
      </c>
      <c r="Y105" s="30" t="s">
        <v>40</v>
      </c>
      <c r="Z105" s="25">
        <v>121</v>
      </c>
      <c r="AA105" s="31"/>
      <c r="AB105" s="31"/>
      <c r="AC105" s="31"/>
      <c r="AD105" s="32"/>
      <c r="IV105" s="3"/>
      <c r="IW105" s="3"/>
      <c r="IX105" s="3"/>
      <c r="IY105" s="3"/>
      <c r="IZ105" s="3"/>
      <c r="JA105" s="3"/>
    </row>
    <row r="106" customHeight="1" spans="1:261">
      <c r="A106" s="25" t="s">
        <v>35</v>
      </c>
      <c r="B106" s="25" t="s">
        <v>36</v>
      </c>
      <c r="C106" s="26">
        <v>2025</v>
      </c>
      <c r="D106" s="25" t="s">
        <v>48</v>
      </c>
      <c r="E106" s="29" t="s">
        <v>264</v>
      </c>
      <c r="F106" s="25" t="s">
        <v>265</v>
      </c>
      <c r="G106" s="27">
        <v>90.61</v>
      </c>
      <c r="H106" s="26">
        <v>1.55</v>
      </c>
      <c r="I106" s="27">
        <f t="shared" si="9"/>
        <v>92.16</v>
      </c>
      <c r="J106" s="27">
        <v>75.8666666666667</v>
      </c>
      <c r="K106" s="26">
        <v>1.6</v>
      </c>
      <c r="L106" s="27">
        <f t="shared" si="16"/>
        <v>77.4666666666667</v>
      </c>
      <c r="M106" s="27">
        <v>66</v>
      </c>
      <c r="N106" s="26">
        <v>0</v>
      </c>
      <c r="O106" s="27">
        <f t="shared" si="10"/>
        <v>66</v>
      </c>
      <c r="P106" s="27">
        <v>60</v>
      </c>
      <c r="Q106" s="27">
        <v>1</v>
      </c>
      <c r="R106" s="27">
        <f t="shared" si="11"/>
        <v>61</v>
      </c>
      <c r="S106" s="27">
        <v>60</v>
      </c>
      <c r="T106" s="26">
        <v>12.935</v>
      </c>
      <c r="U106" s="27">
        <f t="shared" si="12"/>
        <v>72.935</v>
      </c>
      <c r="V106" s="28">
        <f t="shared" si="13"/>
        <v>77.31275</v>
      </c>
      <c r="W106" s="66">
        <f t="shared" si="14"/>
        <v>102</v>
      </c>
      <c r="X106" s="25">
        <f t="shared" si="15"/>
        <v>106</v>
      </c>
      <c r="Y106" s="52" t="s">
        <v>101</v>
      </c>
      <c r="Z106" s="25">
        <v>121</v>
      </c>
      <c r="AA106" s="31"/>
      <c r="AB106" s="31"/>
      <c r="AC106" s="31"/>
      <c r="AD106" s="32"/>
      <c r="IV106" s="3"/>
      <c r="IW106" s="3"/>
      <c r="IX106" s="3"/>
      <c r="IY106" s="3"/>
      <c r="IZ106" s="3"/>
      <c r="JA106" s="3"/>
    </row>
    <row r="107" customHeight="1" spans="1:261">
      <c r="A107" s="25" t="s">
        <v>35</v>
      </c>
      <c r="B107" s="25" t="s">
        <v>36</v>
      </c>
      <c r="C107" s="26">
        <v>2025</v>
      </c>
      <c r="D107" s="25" t="s">
        <v>48</v>
      </c>
      <c r="E107" s="29" t="s">
        <v>266</v>
      </c>
      <c r="F107" s="25" t="s">
        <v>267</v>
      </c>
      <c r="G107" s="27">
        <v>87.71</v>
      </c>
      <c r="H107" s="26">
        <v>0.3</v>
      </c>
      <c r="I107" s="27">
        <f t="shared" si="9"/>
        <v>88.01</v>
      </c>
      <c r="J107" s="27">
        <v>75.2222222222222</v>
      </c>
      <c r="K107" s="26">
        <v>3</v>
      </c>
      <c r="L107" s="27">
        <f t="shared" si="16"/>
        <v>78.2222222222222</v>
      </c>
      <c r="M107" s="27">
        <v>76.475</v>
      </c>
      <c r="N107" s="26">
        <v>0</v>
      </c>
      <c r="O107" s="27">
        <f t="shared" si="10"/>
        <v>76.475</v>
      </c>
      <c r="P107" s="27">
        <v>60</v>
      </c>
      <c r="Q107" s="27">
        <v>0</v>
      </c>
      <c r="R107" s="27">
        <f t="shared" si="11"/>
        <v>60</v>
      </c>
      <c r="S107" s="27">
        <v>60</v>
      </c>
      <c r="T107" s="26">
        <v>0</v>
      </c>
      <c r="U107" s="27">
        <f t="shared" si="12"/>
        <v>60</v>
      </c>
      <c r="V107" s="28">
        <f t="shared" si="13"/>
        <v>77.2914166666666</v>
      </c>
      <c r="W107" s="66">
        <f t="shared" si="14"/>
        <v>103</v>
      </c>
      <c r="X107" s="25">
        <f t="shared" si="15"/>
        <v>107</v>
      </c>
      <c r="Y107" s="52" t="s">
        <v>101</v>
      </c>
      <c r="Z107" s="25">
        <v>121</v>
      </c>
      <c r="AA107" s="31"/>
      <c r="AB107" s="31"/>
      <c r="AC107" s="31"/>
      <c r="AD107" s="32"/>
      <c r="IV107" s="3"/>
      <c r="IW107" s="3"/>
      <c r="IX107" s="3"/>
      <c r="IY107" s="3"/>
      <c r="IZ107" s="3"/>
      <c r="JA107" s="3"/>
    </row>
    <row r="108" customHeight="1" spans="1:261">
      <c r="A108" s="25" t="s">
        <v>35</v>
      </c>
      <c r="B108" s="25" t="s">
        <v>36</v>
      </c>
      <c r="C108" s="26">
        <v>2025</v>
      </c>
      <c r="D108" s="25" t="s">
        <v>64</v>
      </c>
      <c r="E108" s="29" t="s">
        <v>268</v>
      </c>
      <c r="F108" s="25" t="s">
        <v>269</v>
      </c>
      <c r="G108" s="27">
        <v>88.91</v>
      </c>
      <c r="H108" s="26">
        <v>0.35</v>
      </c>
      <c r="I108" s="27">
        <f t="shared" ref="I108:I125" si="17">SUM(G108+H108)</f>
        <v>89.26</v>
      </c>
      <c r="J108" s="27">
        <v>77.5777777777778</v>
      </c>
      <c r="K108" s="26">
        <v>0</v>
      </c>
      <c r="L108" s="27">
        <f t="shared" si="16"/>
        <v>77.5777777777778</v>
      </c>
      <c r="M108" s="27">
        <v>71.55</v>
      </c>
      <c r="N108" s="26">
        <v>0</v>
      </c>
      <c r="O108" s="27">
        <f t="shared" si="10"/>
        <v>71.55</v>
      </c>
      <c r="P108" s="27">
        <v>60</v>
      </c>
      <c r="Q108" s="27">
        <v>0.2</v>
      </c>
      <c r="R108" s="27">
        <f t="shared" si="11"/>
        <v>60.2</v>
      </c>
      <c r="S108" s="27">
        <v>60</v>
      </c>
      <c r="T108" s="26">
        <v>7</v>
      </c>
      <c r="U108" s="27">
        <f t="shared" si="12"/>
        <v>67</v>
      </c>
      <c r="V108" s="28">
        <f t="shared" si="13"/>
        <v>77.0468333333334</v>
      </c>
      <c r="W108" s="66">
        <f t="shared" si="14"/>
        <v>104</v>
      </c>
      <c r="X108" s="25">
        <f t="shared" si="15"/>
        <v>97</v>
      </c>
      <c r="Y108" s="52" t="s">
        <v>101</v>
      </c>
      <c r="Z108" s="25">
        <v>121</v>
      </c>
      <c r="AA108" s="31"/>
      <c r="AB108" s="31"/>
      <c r="AC108" s="31"/>
      <c r="AD108" s="32"/>
      <c r="IV108" s="3"/>
      <c r="IW108" s="3"/>
      <c r="IX108" s="3"/>
      <c r="IY108" s="3"/>
      <c r="IZ108" s="3"/>
      <c r="JA108" s="3"/>
    </row>
    <row r="109" customHeight="1" spans="1:261">
      <c r="A109" s="25" t="s">
        <v>35</v>
      </c>
      <c r="B109" s="25" t="s">
        <v>36</v>
      </c>
      <c r="C109" s="26">
        <v>2025</v>
      </c>
      <c r="D109" s="25" t="s">
        <v>37</v>
      </c>
      <c r="E109" s="29" t="s">
        <v>270</v>
      </c>
      <c r="F109" s="25" t="s">
        <v>271</v>
      </c>
      <c r="G109" s="27">
        <v>87.79</v>
      </c>
      <c r="H109" s="26">
        <v>1.925</v>
      </c>
      <c r="I109" s="27">
        <f t="shared" si="17"/>
        <v>89.715</v>
      </c>
      <c r="J109" s="27">
        <v>76.4444444444444</v>
      </c>
      <c r="K109" s="26">
        <v>1.6</v>
      </c>
      <c r="L109" s="27">
        <f t="shared" si="16"/>
        <v>78.0444444444444</v>
      </c>
      <c r="M109" s="27">
        <v>66.5</v>
      </c>
      <c r="N109" s="26">
        <v>0</v>
      </c>
      <c r="O109" s="27">
        <f t="shared" si="10"/>
        <v>66.5</v>
      </c>
      <c r="P109" s="27">
        <v>60</v>
      </c>
      <c r="Q109" s="27">
        <v>0</v>
      </c>
      <c r="R109" s="27">
        <f t="shared" si="11"/>
        <v>60</v>
      </c>
      <c r="S109" s="27">
        <v>60</v>
      </c>
      <c r="T109" s="26">
        <v>3</v>
      </c>
      <c r="U109" s="27">
        <f t="shared" si="12"/>
        <v>63</v>
      </c>
      <c r="V109" s="28">
        <f t="shared" si="13"/>
        <v>76.9798333333333</v>
      </c>
      <c r="W109" s="66">
        <f t="shared" si="14"/>
        <v>105</v>
      </c>
      <c r="X109" s="25">
        <f t="shared" si="15"/>
        <v>104</v>
      </c>
      <c r="Y109" s="52" t="s">
        <v>101</v>
      </c>
      <c r="Z109" s="25">
        <v>121</v>
      </c>
      <c r="AA109" s="31"/>
      <c r="AB109" s="31"/>
      <c r="AC109" s="31"/>
      <c r="AD109" s="32"/>
      <c r="IV109" s="3"/>
      <c r="IW109" s="3"/>
      <c r="IX109" s="3"/>
      <c r="IY109" s="3"/>
      <c r="IZ109" s="3"/>
      <c r="JA109" s="3"/>
    </row>
    <row r="110" customHeight="1" spans="1:261">
      <c r="A110" s="25" t="s">
        <v>35</v>
      </c>
      <c r="B110" s="25" t="s">
        <v>36</v>
      </c>
      <c r="C110" s="26">
        <v>2025</v>
      </c>
      <c r="D110" s="25" t="s">
        <v>37</v>
      </c>
      <c r="E110" s="29" t="s">
        <v>272</v>
      </c>
      <c r="F110" s="25" t="s">
        <v>273</v>
      </c>
      <c r="G110" s="27">
        <v>87.52</v>
      </c>
      <c r="H110" s="26">
        <v>1.8</v>
      </c>
      <c r="I110" s="27">
        <f t="shared" si="17"/>
        <v>89.32</v>
      </c>
      <c r="J110" s="27">
        <v>74.9555555555555</v>
      </c>
      <c r="K110" s="26">
        <v>1.6</v>
      </c>
      <c r="L110" s="27">
        <f t="shared" si="16"/>
        <v>76.5555555555555</v>
      </c>
      <c r="M110" s="27">
        <v>78.075</v>
      </c>
      <c r="N110" s="26">
        <v>0</v>
      </c>
      <c r="O110" s="27">
        <f t="shared" si="10"/>
        <v>78.075</v>
      </c>
      <c r="P110" s="27">
        <v>60</v>
      </c>
      <c r="Q110" s="27">
        <v>0</v>
      </c>
      <c r="R110" s="27">
        <f t="shared" si="11"/>
        <v>60</v>
      </c>
      <c r="S110" s="27">
        <v>60</v>
      </c>
      <c r="T110" s="26">
        <v>9</v>
      </c>
      <c r="U110" s="27">
        <f t="shared" si="12"/>
        <v>69</v>
      </c>
      <c r="V110" s="28">
        <f t="shared" si="13"/>
        <v>76.7024166666666</v>
      </c>
      <c r="W110" s="66">
        <f t="shared" si="14"/>
        <v>106</v>
      </c>
      <c r="X110" s="25">
        <f t="shared" si="15"/>
        <v>111</v>
      </c>
      <c r="Y110" s="30" t="s">
        <v>40</v>
      </c>
      <c r="Z110" s="25">
        <v>121</v>
      </c>
      <c r="AA110" s="31"/>
      <c r="AB110" s="31"/>
      <c r="AC110" s="31"/>
      <c r="AD110" s="32"/>
      <c r="IV110" s="3"/>
      <c r="IW110" s="3"/>
      <c r="IX110" s="3"/>
      <c r="IY110" s="3"/>
      <c r="IZ110" s="3"/>
      <c r="JA110" s="3"/>
    </row>
    <row r="111" customHeight="1" spans="1:261">
      <c r="A111" s="25" t="s">
        <v>35</v>
      </c>
      <c r="B111" s="25" t="s">
        <v>36</v>
      </c>
      <c r="C111" s="26">
        <v>2025</v>
      </c>
      <c r="D111" s="25" t="s">
        <v>72</v>
      </c>
      <c r="E111" s="29" t="s">
        <v>274</v>
      </c>
      <c r="F111" s="25" t="s">
        <v>275</v>
      </c>
      <c r="G111" s="27">
        <v>88</v>
      </c>
      <c r="H111" s="26">
        <v>0.35</v>
      </c>
      <c r="I111" s="27">
        <f t="shared" si="17"/>
        <v>88.35</v>
      </c>
      <c r="J111" s="27">
        <v>77.0888888888889</v>
      </c>
      <c r="K111" s="26">
        <v>0</v>
      </c>
      <c r="L111" s="27">
        <f t="shared" si="16"/>
        <v>77.0888888888889</v>
      </c>
      <c r="M111" s="27">
        <v>72.25</v>
      </c>
      <c r="N111" s="26">
        <v>0</v>
      </c>
      <c r="O111" s="27">
        <f t="shared" si="10"/>
        <v>72.25</v>
      </c>
      <c r="P111" s="27">
        <v>60</v>
      </c>
      <c r="Q111" s="27">
        <v>0</v>
      </c>
      <c r="R111" s="27">
        <f t="shared" si="11"/>
        <v>60</v>
      </c>
      <c r="S111" s="27">
        <v>60</v>
      </c>
      <c r="T111" s="26">
        <v>5</v>
      </c>
      <c r="U111" s="27">
        <f t="shared" si="12"/>
        <v>65</v>
      </c>
      <c r="V111" s="28">
        <f t="shared" si="13"/>
        <v>76.5141666666667</v>
      </c>
      <c r="W111" s="66">
        <f t="shared" si="14"/>
        <v>107</v>
      </c>
      <c r="X111" s="25">
        <f t="shared" si="15"/>
        <v>100</v>
      </c>
      <c r="Y111" s="52" t="s">
        <v>101</v>
      </c>
      <c r="Z111" s="25">
        <v>121</v>
      </c>
      <c r="AA111" s="31"/>
      <c r="AB111" s="31"/>
      <c r="AC111" s="31"/>
      <c r="AD111" s="32"/>
      <c r="IV111" s="3"/>
      <c r="IW111" s="3"/>
      <c r="IX111" s="3"/>
      <c r="IY111" s="3"/>
      <c r="IZ111" s="3"/>
      <c r="JA111" s="3"/>
    </row>
    <row r="112" customHeight="1" spans="1:261">
      <c r="A112" s="25" t="s">
        <v>35</v>
      </c>
      <c r="B112" s="25" t="s">
        <v>36</v>
      </c>
      <c r="C112" s="26">
        <v>2025</v>
      </c>
      <c r="D112" s="25" t="s">
        <v>37</v>
      </c>
      <c r="E112" s="29" t="s">
        <v>276</v>
      </c>
      <c r="F112" s="25" t="s">
        <v>277</v>
      </c>
      <c r="G112" s="27">
        <v>88.1</v>
      </c>
      <c r="H112" s="26">
        <v>1.1</v>
      </c>
      <c r="I112" s="27">
        <f t="shared" si="17"/>
        <v>89.2</v>
      </c>
      <c r="J112" s="27">
        <v>75.1555555555556</v>
      </c>
      <c r="K112" s="26">
        <v>1.1</v>
      </c>
      <c r="L112" s="27">
        <f t="shared" si="16"/>
        <v>76.2555555555556</v>
      </c>
      <c r="M112" s="27">
        <v>78.25</v>
      </c>
      <c r="N112" s="26">
        <v>0</v>
      </c>
      <c r="O112" s="27">
        <f t="shared" si="10"/>
        <v>78.25</v>
      </c>
      <c r="P112" s="27">
        <v>60</v>
      </c>
      <c r="Q112" s="27">
        <v>0</v>
      </c>
      <c r="R112" s="27">
        <f t="shared" si="11"/>
        <v>60</v>
      </c>
      <c r="S112" s="27">
        <v>60</v>
      </c>
      <c r="T112" s="26">
        <v>5</v>
      </c>
      <c r="U112" s="27">
        <f t="shared" si="12"/>
        <v>65</v>
      </c>
      <c r="V112" s="28">
        <f t="shared" si="13"/>
        <v>76.2741666666667</v>
      </c>
      <c r="W112" s="66">
        <f t="shared" si="14"/>
        <v>108</v>
      </c>
      <c r="X112" s="25">
        <f t="shared" si="15"/>
        <v>108</v>
      </c>
      <c r="Y112" s="52" t="s">
        <v>101</v>
      </c>
      <c r="Z112" s="25">
        <v>121</v>
      </c>
      <c r="AA112" s="31"/>
      <c r="AB112" s="31"/>
      <c r="AC112" s="31"/>
      <c r="AD112" s="32"/>
      <c r="IV112" s="3"/>
      <c r="IW112" s="3"/>
      <c r="IX112" s="3"/>
      <c r="IY112" s="3"/>
      <c r="IZ112" s="3"/>
      <c r="JA112" s="3"/>
    </row>
    <row r="113" customHeight="1" spans="1:261">
      <c r="A113" s="25" t="s">
        <v>35</v>
      </c>
      <c r="B113" s="25" t="s">
        <v>36</v>
      </c>
      <c r="C113" s="26">
        <v>2025</v>
      </c>
      <c r="D113" s="25" t="s">
        <v>37</v>
      </c>
      <c r="E113" s="29" t="s">
        <v>278</v>
      </c>
      <c r="F113" s="25" t="s">
        <v>279</v>
      </c>
      <c r="G113" s="27">
        <v>87.48</v>
      </c>
      <c r="H113" s="26">
        <v>2.5</v>
      </c>
      <c r="I113" s="27">
        <f t="shared" si="17"/>
        <v>89.98</v>
      </c>
      <c r="J113" s="27">
        <v>74.9777777777778</v>
      </c>
      <c r="K113" s="26">
        <v>1</v>
      </c>
      <c r="L113" s="27">
        <f t="shared" si="16"/>
        <v>75.9777777777778</v>
      </c>
      <c r="M113" s="27">
        <v>82.3</v>
      </c>
      <c r="N113" s="26">
        <v>0</v>
      </c>
      <c r="O113" s="27">
        <f t="shared" si="10"/>
        <v>82.3</v>
      </c>
      <c r="P113" s="27">
        <v>60</v>
      </c>
      <c r="Q113" s="27">
        <v>0</v>
      </c>
      <c r="R113" s="27">
        <f t="shared" si="11"/>
        <v>60</v>
      </c>
      <c r="S113" s="27">
        <v>60</v>
      </c>
      <c r="T113" s="26">
        <v>0</v>
      </c>
      <c r="U113" s="27">
        <f t="shared" si="12"/>
        <v>60</v>
      </c>
      <c r="V113" s="28">
        <f t="shared" si="13"/>
        <v>76.0963333333333</v>
      </c>
      <c r="W113" s="66">
        <f t="shared" si="14"/>
        <v>109</v>
      </c>
      <c r="X113" s="25">
        <f t="shared" si="15"/>
        <v>110</v>
      </c>
      <c r="Y113" s="52" t="s">
        <v>101</v>
      </c>
      <c r="Z113" s="25">
        <v>121</v>
      </c>
      <c r="AA113" s="31"/>
      <c r="AB113" s="31"/>
      <c r="AC113" s="31"/>
      <c r="AD113" s="32"/>
      <c r="IV113" s="3"/>
      <c r="IW113" s="3"/>
      <c r="IX113" s="3"/>
      <c r="IY113" s="3"/>
      <c r="IZ113" s="3"/>
      <c r="JA113" s="3"/>
    </row>
    <row r="114" customHeight="1" spans="1:261">
      <c r="A114" s="25" t="s">
        <v>35</v>
      </c>
      <c r="B114" s="25" t="s">
        <v>36</v>
      </c>
      <c r="C114" s="26">
        <v>2025</v>
      </c>
      <c r="D114" s="25" t="s">
        <v>48</v>
      </c>
      <c r="E114" s="29" t="s">
        <v>280</v>
      </c>
      <c r="F114" s="25" t="s">
        <v>281</v>
      </c>
      <c r="G114" s="27">
        <v>87.93</v>
      </c>
      <c r="H114" s="26">
        <v>5.5</v>
      </c>
      <c r="I114" s="27">
        <f t="shared" si="17"/>
        <v>93.43</v>
      </c>
      <c r="J114" s="27">
        <v>74.1333333333333</v>
      </c>
      <c r="K114" s="26">
        <v>1.5</v>
      </c>
      <c r="L114" s="27">
        <f t="shared" si="16"/>
        <v>75.6333333333333</v>
      </c>
      <c r="M114" s="27">
        <v>80.225</v>
      </c>
      <c r="N114" s="26">
        <v>0</v>
      </c>
      <c r="O114" s="27">
        <f t="shared" si="10"/>
        <v>80.225</v>
      </c>
      <c r="P114" s="27">
        <v>60</v>
      </c>
      <c r="Q114" s="27">
        <v>0</v>
      </c>
      <c r="R114" s="27">
        <f t="shared" si="11"/>
        <v>60</v>
      </c>
      <c r="S114" s="27">
        <v>60</v>
      </c>
      <c r="T114" s="26">
        <v>0</v>
      </c>
      <c r="U114" s="27">
        <f t="shared" si="12"/>
        <v>60</v>
      </c>
      <c r="V114" s="28">
        <f t="shared" si="13"/>
        <v>76.07925</v>
      </c>
      <c r="W114" s="66">
        <f t="shared" si="14"/>
        <v>110</v>
      </c>
      <c r="X114" s="25">
        <f t="shared" si="15"/>
        <v>114</v>
      </c>
      <c r="Y114" s="52" t="s">
        <v>101</v>
      </c>
      <c r="Z114" s="25">
        <v>121</v>
      </c>
      <c r="AA114" s="31"/>
      <c r="AB114" s="31"/>
      <c r="AC114" s="31"/>
      <c r="AD114" s="32"/>
      <c r="IV114" s="3"/>
      <c r="IW114" s="3"/>
      <c r="IX114" s="3"/>
      <c r="IY114" s="3"/>
      <c r="IZ114" s="3"/>
      <c r="JA114" s="3"/>
    </row>
    <row r="115" customHeight="1" spans="1:261">
      <c r="A115" s="25" t="s">
        <v>35</v>
      </c>
      <c r="B115" s="25" t="s">
        <v>36</v>
      </c>
      <c r="C115" s="26">
        <v>2025</v>
      </c>
      <c r="D115" s="25" t="s">
        <v>72</v>
      </c>
      <c r="E115" s="29" t="s">
        <v>282</v>
      </c>
      <c r="F115" s="25" t="s">
        <v>283</v>
      </c>
      <c r="G115" s="27">
        <v>87.75</v>
      </c>
      <c r="H115" s="26">
        <v>1.8</v>
      </c>
      <c r="I115" s="27">
        <f t="shared" si="17"/>
        <v>89.55</v>
      </c>
      <c r="J115" s="27">
        <v>74.2666666666667</v>
      </c>
      <c r="K115" s="26">
        <v>0</v>
      </c>
      <c r="L115" s="27">
        <f t="shared" si="16"/>
        <v>74.2666666666667</v>
      </c>
      <c r="M115" s="27">
        <v>77</v>
      </c>
      <c r="N115" s="26">
        <v>0</v>
      </c>
      <c r="O115" s="27">
        <f t="shared" si="10"/>
        <v>77</v>
      </c>
      <c r="P115" s="27">
        <v>60</v>
      </c>
      <c r="Q115" s="27">
        <v>0</v>
      </c>
      <c r="R115" s="27">
        <f t="shared" si="11"/>
        <v>60</v>
      </c>
      <c r="S115" s="27">
        <v>60</v>
      </c>
      <c r="T115" s="26">
        <v>20</v>
      </c>
      <c r="U115" s="27">
        <f t="shared" si="12"/>
        <v>80</v>
      </c>
      <c r="V115" s="28">
        <f t="shared" si="13"/>
        <v>75.505</v>
      </c>
      <c r="W115" s="66">
        <f t="shared" si="14"/>
        <v>111</v>
      </c>
      <c r="X115" s="25">
        <f t="shared" si="15"/>
        <v>112</v>
      </c>
      <c r="Y115" s="52" t="s">
        <v>101</v>
      </c>
      <c r="Z115" s="25">
        <v>121</v>
      </c>
      <c r="AA115" s="31"/>
      <c r="AB115" s="31"/>
      <c r="AC115" s="31"/>
      <c r="AD115" s="32"/>
      <c r="IV115" s="3"/>
      <c r="IW115" s="3"/>
      <c r="IX115" s="3"/>
      <c r="IY115" s="3"/>
      <c r="IZ115" s="3"/>
      <c r="JA115" s="3"/>
    </row>
    <row r="116" customHeight="1" spans="1:261">
      <c r="A116" s="25" t="s">
        <v>35</v>
      </c>
      <c r="B116" s="25" t="s">
        <v>36</v>
      </c>
      <c r="C116" s="26">
        <v>2025</v>
      </c>
      <c r="D116" s="25" t="s">
        <v>64</v>
      </c>
      <c r="E116" s="29" t="s">
        <v>284</v>
      </c>
      <c r="F116" s="25" t="s">
        <v>285</v>
      </c>
      <c r="G116" s="27">
        <v>88.32</v>
      </c>
      <c r="H116" s="26">
        <v>0</v>
      </c>
      <c r="I116" s="27">
        <f t="shared" si="17"/>
        <v>88.32</v>
      </c>
      <c r="J116" s="27">
        <v>76.1333333333333</v>
      </c>
      <c r="K116" s="26">
        <v>0</v>
      </c>
      <c r="L116" s="27">
        <f t="shared" si="16"/>
        <v>76.1333333333333</v>
      </c>
      <c r="M116" s="27">
        <v>70.8</v>
      </c>
      <c r="N116" s="26">
        <v>0</v>
      </c>
      <c r="O116" s="27">
        <f t="shared" si="10"/>
        <v>70.8</v>
      </c>
      <c r="P116" s="27">
        <v>60</v>
      </c>
      <c r="Q116" s="27">
        <v>0</v>
      </c>
      <c r="R116" s="27">
        <f t="shared" si="11"/>
        <v>60</v>
      </c>
      <c r="S116" s="27">
        <v>60</v>
      </c>
      <c r="T116" s="26">
        <v>0</v>
      </c>
      <c r="U116" s="27">
        <f t="shared" si="12"/>
        <v>60</v>
      </c>
      <c r="V116" s="28">
        <f t="shared" si="13"/>
        <v>75.472</v>
      </c>
      <c r="W116" s="66">
        <f t="shared" si="14"/>
        <v>112</v>
      </c>
      <c r="X116" s="25">
        <f t="shared" si="15"/>
        <v>105</v>
      </c>
      <c r="Y116" s="52" t="s">
        <v>101</v>
      </c>
      <c r="Z116" s="25">
        <v>121</v>
      </c>
      <c r="AA116" s="31"/>
      <c r="AB116" s="31"/>
      <c r="AC116" s="31"/>
      <c r="AD116" s="32"/>
      <c r="IV116" s="3"/>
      <c r="IW116" s="3"/>
      <c r="IX116" s="3"/>
      <c r="IY116" s="3"/>
      <c r="IZ116" s="3"/>
      <c r="JA116" s="3"/>
    </row>
    <row r="117" customHeight="1" spans="1:261">
      <c r="A117" s="25" t="s">
        <v>35</v>
      </c>
      <c r="B117" s="25" t="s">
        <v>36</v>
      </c>
      <c r="C117" s="26">
        <v>2025</v>
      </c>
      <c r="D117" s="25" t="s">
        <v>64</v>
      </c>
      <c r="E117" s="29" t="s">
        <v>286</v>
      </c>
      <c r="F117" s="25" t="s">
        <v>287</v>
      </c>
      <c r="G117" s="27">
        <v>88.55</v>
      </c>
      <c r="H117" s="26">
        <v>1.05</v>
      </c>
      <c r="I117" s="27">
        <f t="shared" si="17"/>
        <v>89.6</v>
      </c>
      <c r="J117" s="27">
        <v>75.1333333333333</v>
      </c>
      <c r="K117" s="26">
        <v>0</v>
      </c>
      <c r="L117" s="27">
        <f t="shared" si="16"/>
        <v>75.1333333333333</v>
      </c>
      <c r="M117" s="27">
        <v>70.15</v>
      </c>
      <c r="N117" s="26">
        <v>0</v>
      </c>
      <c r="O117" s="27">
        <f t="shared" si="10"/>
        <v>70.15</v>
      </c>
      <c r="P117" s="27">
        <v>60</v>
      </c>
      <c r="Q117" s="27">
        <v>0</v>
      </c>
      <c r="R117" s="27">
        <f t="shared" si="11"/>
        <v>60</v>
      </c>
      <c r="S117" s="27">
        <v>60</v>
      </c>
      <c r="T117" s="26">
        <v>13</v>
      </c>
      <c r="U117" s="27">
        <f t="shared" si="12"/>
        <v>73</v>
      </c>
      <c r="V117" s="28">
        <f t="shared" si="13"/>
        <v>75.4675</v>
      </c>
      <c r="W117" s="66">
        <f t="shared" si="14"/>
        <v>113</v>
      </c>
      <c r="X117" s="25">
        <f t="shared" si="15"/>
        <v>109</v>
      </c>
      <c r="Y117" s="52" t="s">
        <v>101</v>
      </c>
      <c r="Z117" s="25">
        <v>121</v>
      </c>
      <c r="AA117" s="31"/>
      <c r="AB117" s="31"/>
      <c r="AC117" s="31"/>
      <c r="AD117" s="32"/>
      <c r="IV117" s="3"/>
      <c r="IW117" s="3"/>
      <c r="IX117" s="3"/>
      <c r="IY117" s="3"/>
      <c r="IZ117" s="3"/>
      <c r="JA117" s="3"/>
    </row>
    <row r="118" customHeight="1" spans="1:261">
      <c r="A118" s="25" t="s">
        <v>35</v>
      </c>
      <c r="B118" s="25" t="s">
        <v>36</v>
      </c>
      <c r="C118" s="26">
        <v>2025</v>
      </c>
      <c r="D118" s="25" t="s">
        <v>48</v>
      </c>
      <c r="E118" s="29" t="s">
        <v>288</v>
      </c>
      <c r="F118" s="25" t="s">
        <v>289</v>
      </c>
      <c r="G118" s="27">
        <v>90.61</v>
      </c>
      <c r="H118" s="26">
        <v>9.05</v>
      </c>
      <c r="I118" s="27">
        <f t="shared" si="17"/>
        <v>99.66</v>
      </c>
      <c r="J118" s="27">
        <v>73.8888888888889</v>
      </c>
      <c r="K118" s="26">
        <v>0</v>
      </c>
      <c r="L118" s="27">
        <f t="shared" si="16"/>
        <v>73.8888888888889</v>
      </c>
      <c r="M118" s="27">
        <v>70.1</v>
      </c>
      <c r="N118" s="26">
        <v>0</v>
      </c>
      <c r="O118" s="27">
        <f t="shared" si="10"/>
        <v>70.1</v>
      </c>
      <c r="P118" s="27">
        <v>60</v>
      </c>
      <c r="Q118" s="27">
        <v>3</v>
      </c>
      <c r="R118" s="27">
        <f t="shared" si="11"/>
        <v>63</v>
      </c>
      <c r="S118" s="27">
        <v>60</v>
      </c>
      <c r="T118" s="26">
        <v>8</v>
      </c>
      <c r="U118" s="27">
        <f t="shared" si="12"/>
        <v>68</v>
      </c>
      <c r="V118" s="28">
        <f t="shared" si="13"/>
        <v>75.4376666666667</v>
      </c>
      <c r="W118" s="66">
        <f t="shared" si="14"/>
        <v>114</v>
      </c>
      <c r="X118" s="25">
        <f t="shared" si="15"/>
        <v>115</v>
      </c>
      <c r="Y118" s="52" t="s">
        <v>101</v>
      </c>
      <c r="Z118" s="25">
        <v>121</v>
      </c>
      <c r="AA118" s="31"/>
      <c r="AB118" s="31"/>
      <c r="AC118" s="31"/>
      <c r="AD118" s="32"/>
      <c r="IV118" s="3"/>
      <c r="IW118" s="3"/>
      <c r="IX118" s="3"/>
      <c r="IY118" s="3"/>
      <c r="IZ118" s="3"/>
      <c r="JA118" s="3"/>
    </row>
    <row r="119" customHeight="1" spans="1:261">
      <c r="A119" s="25" t="s">
        <v>35</v>
      </c>
      <c r="B119" s="25" t="s">
        <v>36</v>
      </c>
      <c r="C119" s="26">
        <v>2025</v>
      </c>
      <c r="D119" s="25" t="s">
        <v>37</v>
      </c>
      <c r="E119" s="29" t="s">
        <v>290</v>
      </c>
      <c r="F119" s="25" t="s">
        <v>291</v>
      </c>
      <c r="G119" s="27">
        <v>86.29</v>
      </c>
      <c r="H119" s="26">
        <v>4.55</v>
      </c>
      <c r="I119" s="27">
        <f t="shared" si="17"/>
        <v>90.84</v>
      </c>
      <c r="J119" s="27">
        <v>74.1555555555556</v>
      </c>
      <c r="K119" s="26">
        <v>1.375</v>
      </c>
      <c r="L119" s="27">
        <f t="shared" si="16"/>
        <v>75.5305555555556</v>
      </c>
      <c r="M119" s="27">
        <v>60</v>
      </c>
      <c r="N119" s="26">
        <v>0</v>
      </c>
      <c r="O119" s="27">
        <f t="shared" si="10"/>
        <v>60</v>
      </c>
      <c r="P119" s="27">
        <v>60</v>
      </c>
      <c r="Q119" s="27">
        <v>0.4</v>
      </c>
      <c r="R119" s="27">
        <f t="shared" si="11"/>
        <v>60.4</v>
      </c>
      <c r="S119" s="27">
        <v>60</v>
      </c>
      <c r="T119" s="26">
        <v>0</v>
      </c>
      <c r="U119" s="27">
        <f t="shared" si="12"/>
        <v>60</v>
      </c>
      <c r="V119" s="28">
        <f t="shared" si="13"/>
        <v>74.7519166666667</v>
      </c>
      <c r="W119" s="66">
        <f t="shared" si="14"/>
        <v>115</v>
      </c>
      <c r="X119" s="25">
        <f t="shared" si="15"/>
        <v>113</v>
      </c>
      <c r="Y119" s="52" t="s">
        <v>101</v>
      </c>
      <c r="Z119" s="25">
        <v>121</v>
      </c>
      <c r="AA119" s="31"/>
      <c r="AB119" s="31"/>
      <c r="AC119" s="31"/>
      <c r="AD119" s="32"/>
      <c r="IV119" s="3"/>
      <c r="IW119" s="3"/>
      <c r="IX119" s="3"/>
      <c r="IY119" s="3"/>
      <c r="IZ119" s="3"/>
      <c r="JA119" s="3"/>
    </row>
    <row r="120" customHeight="1" spans="1:261">
      <c r="A120" s="25" t="s">
        <v>35</v>
      </c>
      <c r="B120" s="25" t="s">
        <v>36</v>
      </c>
      <c r="C120" s="26">
        <v>2025</v>
      </c>
      <c r="D120" s="25" t="s">
        <v>37</v>
      </c>
      <c r="E120" s="29" t="s">
        <v>292</v>
      </c>
      <c r="F120" s="25" t="s">
        <v>293</v>
      </c>
      <c r="G120" s="27">
        <v>87.79</v>
      </c>
      <c r="H120" s="26">
        <v>0.5</v>
      </c>
      <c r="I120" s="27">
        <f t="shared" si="17"/>
        <v>88.29</v>
      </c>
      <c r="J120" s="27">
        <v>73.7111111111111</v>
      </c>
      <c r="K120" s="26">
        <v>1</v>
      </c>
      <c r="L120" s="27">
        <f t="shared" si="16"/>
        <v>74.7111111111111</v>
      </c>
      <c r="M120" s="27">
        <v>77.55</v>
      </c>
      <c r="N120" s="26">
        <v>0</v>
      </c>
      <c r="O120" s="27">
        <f t="shared" si="10"/>
        <v>77.55</v>
      </c>
      <c r="P120" s="27">
        <v>60</v>
      </c>
      <c r="Q120" s="27">
        <v>0</v>
      </c>
      <c r="R120" s="27">
        <f t="shared" si="11"/>
        <v>60</v>
      </c>
      <c r="S120" s="27">
        <v>60</v>
      </c>
      <c r="T120" s="26">
        <v>0</v>
      </c>
      <c r="U120" s="27">
        <f t="shared" si="12"/>
        <v>60</v>
      </c>
      <c r="V120" s="28">
        <f t="shared" si="13"/>
        <v>74.7398333333333</v>
      </c>
      <c r="W120" s="66">
        <f t="shared" si="14"/>
        <v>116</v>
      </c>
      <c r="X120" s="25">
        <f t="shared" si="15"/>
        <v>116</v>
      </c>
      <c r="Y120" s="52" t="s">
        <v>101</v>
      </c>
      <c r="Z120" s="25">
        <v>121</v>
      </c>
      <c r="AA120" s="31"/>
      <c r="AB120" s="31"/>
      <c r="AC120" s="31"/>
      <c r="AD120" s="32"/>
      <c r="IV120" s="3"/>
      <c r="IW120" s="3"/>
      <c r="IX120" s="3"/>
      <c r="IY120" s="3"/>
      <c r="IZ120" s="3"/>
      <c r="JA120" s="3"/>
    </row>
    <row r="121" customHeight="1" spans="1:261">
      <c r="A121" s="25" t="s">
        <v>35</v>
      </c>
      <c r="B121" s="25" t="s">
        <v>36</v>
      </c>
      <c r="C121" s="26">
        <v>2025</v>
      </c>
      <c r="D121" s="25" t="s">
        <v>48</v>
      </c>
      <c r="E121" s="29" t="s">
        <v>294</v>
      </c>
      <c r="F121" s="25" t="s">
        <v>295</v>
      </c>
      <c r="G121" s="27">
        <v>88.36</v>
      </c>
      <c r="H121" s="26">
        <v>0.8</v>
      </c>
      <c r="I121" s="27">
        <f t="shared" si="17"/>
        <v>89.16</v>
      </c>
      <c r="J121" s="27">
        <v>72.3777777777778</v>
      </c>
      <c r="K121" s="26">
        <v>1.2</v>
      </c>
      <c r="L121" s="27">
        <f t="shared" si="16"/>
        <v>73.5777777777778</v>
      </c>
      <c r="M121" s="27">
        <v>76.125</v>
      </c>
      <c r="N121" s="26">
        <v>0</v>
      </c>
      <c r="O121" s="27">
        <f t="shared" si="10"/>
        <v>76.125</v>
      </c>
      <c r="P121" s="27">
        <v>60</v>
      </c>
      <c r="Q121" s="27">
        <v>0</v>
      </c>
      <c r="R121" s="27">
        <f t="shared" si="11"/>
        <v>60</v>
      </c>
      <c r="S121" s="27">
        <v>60</v>
      </c>
      <c r="T121" s="26">
        <v>10</v>
      </c>
      <c r="U121" s="27">
        <f t="shared" si="12"/>
        <v>70</v>
      </c>
      <c r="V121" s="28">
        <f t="shared" si="13"/>
        <v>74.4055833333334</v>
      </c>
      <c r="W121" s="66">
        <f t="shared" si="14"/>
        <v>117</v>
      </c>
      <c r="X121" s="25">
        <f t="shared" si="15"/>
        <v>118</v>
      </c>
      <c r="Y121" s="52" t="s">
        <v>101</v>
      </c>
      <c r="Z121" s="25">
        <v>121</v>
      </c>
      <c r="AA121" s="31"/>
      <c r="AB121" s="31"/>
      <c r="AC121" s="31"/>
      <c r="AD121" s="32"/>
      <c r="IV121" s="3"/>
      <c r="IW121" s="3"/>
      <c r="IX121" s="3"/>
      <c r="IY121" s="3"/>
      <c r="IZ121" s="3"/>
      <c r="JA121" s="3"/>
    </row>
    <row r="122" customHeight="1" spans="1:261">
      <c r="A122" s="25" t="s">
        <v>35</v>
      </c>
      <c r="B122" s="25" t="s">
        <v>36</v>
      </c>
      <c r="C122" s="26">
        <v>2025</v>
      </c>
      <c r="D122" s="25" t="s">
        <v>37</v>
      </c>
      <c r="E122" s="29" t="s">
        <v>296</v>
      </c>
      <c r="F122" s="25" t="s">
        <v>297</v>
      </c>
      <c r="G122" s="27">
        <v>86.76</v>
      </c>
      <c r="H122" s="26">
        <v>0.2</v>
      </c>
      <c r="I122" s="27">
        <f t="shared" si="17"/>
        <v>86.96</v>
      </c>
      <c r="J122" s="27">
        <v>73.3111111111111</v>
      </c>
      <c r="K122" s="26">
        <v>0</v>
      </c>
      <c r="L122" s="27">
        <f t="shared" si="16"/>
        <v>73.3111111111111</v>
      </c>
      <c r="M122" s="27">
        <v>67.15</v>
      </c>
      <c r="N122" s="26">
        <v>0</v>
      </c>
      <c r="O122" s="27">
        <f t="shared" si="10"/>
        <v>67.15</v>
      </c>
      <c r="P122" s="27">
        <v>60</v>
      </c>
      <c r="Q122" s="27">
        <v>0</v>
      </c>
      <c r="R122" s="27">
        <f t="shared" si="11"/>
        <v>60</v>
      </c>
      <c r="S122" s="27">
        <v>60</v>
      </c>
      <c r="T122" s="26">
        <v>0</v>
      </c>
      <c r="U122" s="27">
        <f t="shared" si="12"/>
        <v>60</v>
      </c>
      <c r="V122" s="28">
        <f t="shared" si="13"/>
        <v>73.0368333333333</v>
      </c>
      <c r="W122" s="66">
        <f t="shared" si="14"/>
        <v>118</v>
      </c>
      <c r="X122" s="25">
        <f t="shared" si="15"/>
        <v>117</v>
      </c>
      <c r="Y122" s="52" t="s">
        <v>101</v>
      </c>
      <c r="Z122" s="25">
        <v>121</v>
      </c>
      <c r="AA122" s="31" t="s">
        <v>102</v>
      </c>
      <c r="AB122" s="31"/>
      <c r="AC122" s="31"/>
      <c r="AD122" s="32"/>
      <c r="IV122" s="3"/>
      <c r="IW122" s="3"/>
      <c r="IX122" s="3"/>
      <c r="IY122" s="3"/>
      <c r="IZ122" s="3"/>
      <c r="JA122" s="3"/>
    </row>
    <row r="123" customHeight="1" spans="1:261">
      <c r="A123" s="25" t="s">
        <v>35</v>
      </c>
      <c r="B123" s="25" t="s">
        <v>36</v>
      </c>
      <c r="C123" s="26">
        <v>2025</v>
      </c>
      <c r="D123" s="25" t="s">
        <v>37</v>
      </c>
      <c r="E123" s="29" t="s">
        <v>298</v>
      </c>
      <c r="F123" s="25" t="s">
        <v>299</v>
      </c>
      <c r="G123" s="27">
        <v>87.83</v>
      </c>
      <c r="H123" s="26">
        <v>0.2</v>
      </c>
      <c r="I123" s="27">
        <f t="shared" si="17"/>
        <v>88.03</v>
      </c>
      <c r="J123" s="27">
        <v>70.6</v>
      </c>
      <c r="K123" s="26">
        <v>1</v>
      </c>
      <c r="L123" s="27">
        <f t="shared" si="16"/>
        <v>71.6</v>
      </c>
      <c r="M123" s="27">
        <v>67.1</v>
      </c>
      <c r="N123" s="26">
        <v>0</v>
      </c>
      <c r="O123" s="27">
        <f t="shared" si="10"/>
        <v>67.1</v>
      </c>
      <c r="P123" s="27">
        <v>60</v>
      </c>
      <c r="Q123" s="27">
        <v>0</v>
      </c>
      <c r="R123" s="27">
        <f t="shared" si="11"/>
        <v>60</v>
      </c>
      <c r="S123" s="27">
        <v>60</v>
      </c>
      <c r="T123" s="26">
        <v>2</v>
      </c>
      <c r="U123" s="27">
        <f t="shared" si="12"/>
        <v>62</v>
      </c>
      <c r="V123" s="28">
        <f t="shared" si="13"/>
        <v>71.958</v>
      </c>
      <c r="W123" s="66">
        <f t="shared" si="14"/>
        <v>119</v>
      </c>
      <c r="X123" s="25">
        <f t="shared" si="15"/>
        <v>120</v>
      </c>
      <c r="Y123" s="52" t="s">
        <v>101</v>
      </c>
      <c r="Z123" s="25">
        <v>121</v>
      </c>
      <c r="AA123" s="31"/>
      <c r="AB123" s="31"/>
      <c r="AC123" s="31"/>
      <c r="AD123" s="32"/>
      <c r="IV123" s="3"/>
      <c r="IW123" s="3"/>
      <c r="IX123" s="3"/>
      <c r="IY123" s="3"/>
      <c r="IZ123" s="3"/>
      <c r="JA123" s="3"/>
    </row>
    <row r="124" customHeight="1" spans="1:261">
      <c r="A124" s="25" t="s">
        <v>35</v>
      </c>
      <c r="B124" s="25" t="s">
        <v>36</v>
      </c>
      <c r="C124" s="26">
        <v>2025</v>
      </c>
      <c r="D124" s="25" t="s">
        <v>64</v>
      </c>
      <c r="E124" s="29" t="s">
        <v>300</v>
      </c>
      <c r="F124" s="25" t="s">
        <v>301</v>
      </c>
      <c r="G124" s="27">
        <v>83.5</v>
      </c>
      <c r="H124" s="26">
        <v>0.15</v>
      </c>
      <c r="I124" s="27">
        <f t="shared" si="17"/>
        <v>83.65</v>
      </c>
      <c r="J124" s="27">
        <v>71.5111111111111</v>
      </c>
      <c r="K124" s="26">
        <v>1</v>
      </c>
      <c r="L124" s="27">
        <f t="shared" si="16"/>
        <v>72.5111111111111</v>
      </c>
      <c r="M124" s="27">
        <v>57</v>
      </c>
      <c r="N124" s="26">
        <v>0</v>
      </c>
      <c r="O124" s="27">
        <f t="shared" si="10"/>
        <v>57</v>
      </c>
      <c r="P124" s="27">
        <v>60</v>
      </c>
      <c r="Q124" s="27">
        <v>0</v>
      </c>
      <c r="R124" s="27">
        <f t="shared" si="11"/>
        <v>60</v>
      </c>
      <c r="S124" s="27">
        <v>60</v>
      </c>
      <c r="T124" s="26">
        <v>0</v>
      </c>
      <c r="U124" s="27">
        <f t="shared" si="12"/>
        <v>60</v>
      </c>
      <c r="V124" s="28">
        <f t="shared" si="13"/>
        <v>71.5983333333333</v>
      </c>
      <c r="W124" s="66">
        <f t="shared" si="14"/>
        <v>120</v>
      </c>
      <c r="X124" s="25">
        <f t="shared" si="15"/>
        <v>119</v>
      </c>
      <c r="Y124" s="52" t="s">
        <v>101</v>
      </c>
      <c r="Z124" s="25">
        <v>121</v>
      </c>
      <c r="AA124" s="31" t="s">
        <v>102</v>
      </c>
      <c r="AB124" s="31"/>
      <c r="AC124" s="31"/>
      <c r="AD124" s="32"/>
      <c r="IV124" s="3"/>
      <c r="IW124" s="3"/>
      <c r="IX124" s="3"/>
      <c r="IY124" s="3"/>
      <c r="IZ124" s="3"/>
      <c r="JA124" s="3"/>
    </row>
    <row r="125" customHeight="1" spans="1:261">
      <c r="A125" s="25" t="s">
        <v>35</v>
      </c>
      <c r="B125" s="47" t="s">
        <v>36</v>
      </c>
      <c r="C125" s="48">
        <v>2025</v>
      </c>
      <c r="D125" s="47" t="s">
        <v>48</v>
      </c>
      <c r="E125" s="51" t="s">
        <v>302</v>
      </c>
      <c r="F125" s="47" t="s">
        <v>303</v>
      </c>
      <c r="G125" s="49">
        <v>88.43</v>
      </c>
      <c r="H125" s="48">
        <v>0</v>
      </c>
      <c r="I125" s="27">
        <f t="shared" si="17"/>
        <v>88.43</v>
      </c>
      <c r="J125" s="49">
        <v>64.695652173913</v>
      </c>
      <c r="K125" s="48">
        <v>0</v>
      </c>
      <c r="L125" s="27">
        <f t="shared" si="16"/>
        <v>64.695652173913</v>
      </c>
      <c r="M125" s="49">
        <v>78.75</v>
      </c>
      <c r="N125" s="48">
        <v>0</v>
      </c>
      <c r="O125" s="27">
        <f t="shared" si="10"/>
        <v>78.75</v>
      </c>
      <c r="P125" s="49">
        <v>60</v>
      </c>
      <c r="Q125" s="49">
        <v>0</v>
      </c>
      <c r="R125" s="27">
        <f t="shared" si="11"/>
        <v>60</v>
      </c>
      <c r="S125" s="49">
        <v>60</v>
      </c>
      <c r="T125" s="48">
        <v>10</v>
      </c>
      <c r="U125" s="27">
        <f t="shared" si="12"/>
        <v>70</v>
      </c>
      <c r="V125" s="28">
        <f t="shared" si="13"/>
        <v>67.8022391304348</v>
      </c>
      <c r="W125" s="66">
        <f t="shared" si="14"/>
        <v>121</v>
      </c>
      <c r="X125" s="25">
        <f t="shared" si="15"/>
        <v>121</v>
      </c>
      <c r="Y125" s="57" t="s">
        <v>40</v>
      </c>
      <c r="Z125" s="47">
        <v>121</v>
      </c>
      <c r="AA125" s="53"/>
      <c r="AB125" s="53"/>
      <c r="AC125" s="53"/>
      <c r="AD125" s="54"/>
      <c r="IV125" s="3"/>
      <c r="IW125" s="3"/>
      <c r="IX125" s="3"/>
      <c r="IY125" s="3"/>
      <c r="IZ125" s="3"/>
      <c r="JA125" s="3"/>
    </row>
    <row r="126" customHeight="1" spans="1:261">
      <c r="C126" s="3"/>
    </row>
    <row r="127" customHeight="1" spans="1:261">
      <c r="C127" s="3"/>
    </row>
    <row r="128" customHeight="1" spans="1:261">
      <c r="C128" s="3"/>
    </row>
    <row r="129" customHeight="1" spans="3:3">
      <c r="C129" s="3"/>
    </row>
    <row r="130" customHeight="1" spans="3:3">
      <c r="C130" s="3"/>
    </row>
    <row r="131" customHeight="1" spans="3:3">
      <c r="C131" s="3"/>
    </row>
    <row r="132" customHeight="1" spans="3:3">
      <c r="C132" s="3"/>
    </row>
    <row r="133" customHeight="1" spans="3:3">
      <c r="C133" s="3"/>
    </row>
    <row r="134" customHeight="1" spans="3:3">
      <c r="C134" s="3"/>
    </row>
    <row r="135" customHeight="1" spans="3:3">
      <c r="C135" s="3"/>
    </row>
  </sheetData>
  <sortState ref="B5:AD125">
    <sortCondition ref="W5:W125"/>
  </sortState>
  <dataValidations count="6">
    <dataValidation type="list" allowBlank="1" showInputMessage="1" showErrorMessage="1" sqref="U1:U3 U126:U65623 AA4:AA10 AA24:AA125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V126:V65623 AB10:AB125">
      <formula1>$CQ$8:$CQ$11</formula1>
    </dataValidation>
    <dataValidation type="list" allowBlank="1" showInputMessage="1" showErrorMessage="1" sqref="W1:W3 W126:W1048576 AC4:AC125">
      <formula1>"三好学生,三好学生标兵,优秀学生干部"</formula1>
    </dataValidation>
    <dataValidation type="list" allowBlank="1" showInputMessage="1" showErrorMessage="1" sqref="Y5:Y125">
      <formula1>"是,否"</formula1>
    </dataValidation>
    <dataValidation type="list" allowBlank="1" showInputMessage="1" showErrorMessage="1" sqref="AA11:AA23">
      <formula1>"一等奖学金,二等奖学金,三等奖学金,课程考核不合格,德育分未达标,体育成绩不合格,违纪"</formula1>
    </dataValidation>
    <dataValidation type="list" allowBlank="1" showInputMessage="1" showErrorMessage="1" sqref="AB5:AB9">
      <formula1>"学业进步奖,研究与创新奖,道德风尚奖,文体活动奖,社会工作奖"</formula1>
    </dataValidation>
  </dataValidations>
  <printOptions horizontalCentered="1" verticalCentered="1"/>
  <pageMargins left="0.708333333333333" right="0.708333333333333" top="0.47" bottom="0.47" header="0.51" footer="0.51"/>
  <pageSetup paperSize="9" scale="52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153"/>
  <sheetViews>
    <sheetView zoomScale="85" zoomScaleNormal="85" topLeftCell="A102" workbookViewId="0">
      <selection activeCell="Y103" sqref="Y103"/>
    </sheetView>
  </sheetViews>
  <sheetFormatPr defaultColWidth="9" defaultRowHeight="15" customHeight="1"/>
  <cols>
    <col min="1" max="1" width="11.6333333333333" style="3" customWidth="1"/>
    <col min="2" max="2" width="7.71666666666667" style="3" customWidth="1"/>
    <col min="3" max="3" width="7.825" style="4" customWidth="1"/>
    <col min="4" max="4" width="7.39166666666667" style="3" customWidth="1"/>
    <col min="5" max="5" width="9.88333333333333" style="3" customWidth="1"/>
    <col min="6" max="6" width="5.375" style="3" customWidth="1"/>
    <col min="7" max="7" width="6.625" style="5" customWidth="1"/>
    <col min="8" max="8" width="6.625" style="4" customWidth="1"/>
    <col min="9" max="9" width="6.53333333333333" style="5" customWidth="1"/>
    <col min="10" max="10" width="6.625" style="5" customWidth="1"/>
    <col min="11" max="11" width="6.625" style="4" customWidth="1"/>
    <col min="12" max="12" width="4.625" style="4" customWidth="1"/>
    <col min="13" max="13" width="6.625" style="5" customWidth="1"/>
    <col min="14" max="14" width="6.625" style="4" customWidth="1"/>
    <col min="15" max="15" width="5.175" style="5" customWidth="1"/>
    <col min="16" max="16" width="6.625" style="6" customWidth="1"/>
    <col min="17" max="17" width="7.625" style="6" customWidth="1"/>
    <col min="18" max="18" width="6.625" style="3" customWidth="1"/>
    <col min="19" max="19" width="7.5" style="7" customWidth="1"/>
    <col min="20" max="20" width="7.125" style="3" customWidth="1"/>
    <col min="21" max="21" width="5.5" style="8" customWidth="1"/>
    <col min="22" max="22" width="8" style="8" customWidth="1"/>
    <col min="23" max="23" width="9.05" style="8" customWidth="1"/>
    <col min="24" max="24" width="8.625" style="3" customWidth="1"/>
    <col min="25" max="25" width="8.675" style="3" customWidth="1"/>
    <col min="26" max="26" width="8.625" style="3" customWidth="1"/>
    <col min="27" max="27" width="11.125" style="3" customWidth="1"/>
    <col min="28" max="28" width="9.625" style="3" customWidth="1"/>
    <col min="29" max="85" width="9" style="3"/>
    <col min="86" max="86" width="3.125" style="3" customWidth="1"/>
    <col min="87" max="87" width="13.125" style="3" customWidth="1"/>
    <col min="88" max="88" width="4.625" style="3" customWidth="1"/>
    <col min="89" max="89" width="11.25" style="3" customWidth="1"/>
    <col min="90" max="255" width="9" style="3"/>
  </cols>
  <sheetData>
    <row r="1" customHeight="1" spans="1:261">
      <c r="A1" s="9" t="s">
        <v>0</v>
      </c>
      <c r="B1" s="9"/>
      <c r="C1" s="10"/>
      <c r="T1" s="11"/>
    </row>
    <row r="2" s="1" customFormat="1" ht="18.75" spans="1:261">
      <c r="A2" s="12" t="s">
        <v>304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3"/>
      <c r="V2" s="13"/>
      <c r="W2" s="13"/>
      <c r="X2" s="14"/>
      <c r="Y2" s="14"/>
      <c r="Z2" s="14"/>
      <c r="AA2" s="14"/>
      <c r="AB2" s="14"/>
      <c r="AC2" s="14"/>
      <c r="AD2" s="14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</row>
    <row r="3" s="2" customFormat="1" ht="15.75" spans="1:261">
      <c r="A3" s="15" t="s">
        <v>2</v>
      </c>
      <c r="B3" s="15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R3" s="16"/>
      <c r="S3" s="17"/>
      <c r="T3" s="16"/>
      <c r="U3" s="16"/>
      <c r="V3" s="18"/>
      <c r="W3" s="2"/>
      <c r="X3" s="15" t="s">
        <v>4</v>
      </c>
    </row>
    <row r="4" customFormat="1" ht="41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22" t="s">
        <v>29</v>
      </c>
      <c r="Z4" s="21" t="s">
        <v>30</v>
      </c>
      <c r="AA4" s="23" t="s">
        <v>31</v>
      </c>
      <c r="AB4" s="23" t="s">
        <v>32</v>
      </c>
      <c r="AC4" s="20" t="s">
        <v>33</v>
      </c>
      <c r="AD4" s="24" t="s">
        <v>34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</row>
    <row r="5" customHeight="1" spans="1:261">
      <c r="A5" s="25" t="s">
        <v>35</v>
      </c>
      <c r="B5" s="25" t="s">
        <v>305</v>
      </c>
      <c r="C5" s="26">
        <v>2025</v>
      </c>
      <c r="D5" s="25" t="s">
        <v>306</v>
      </c>
      <c r="E5" s="25">
        <v>2534110307</v>
      </c>
      <c r="F5" s="25" t="s">
        <v>307</v>
      </c>
      <c r="G5" s="27">
        <v>92.81</v>
      </c>
      <c r="H5" s="26">
        <v>6.85</v>
      </c>
      <c r="I5" s="27">
        <f>SUM(G5+H5)</f>
        <v>99.66</v>
      </c>
      <c r="J5" s="27">
        <v>93.7816091954023</v>
      </c>
      <c r="K5" s="26">
        <v>3.8</v>
      </c>
      <c r="L5" s="26">
        <f t="shared" ref="L5:L68" si="0">SUM(J5+K5)</f>
        <v>97.5816091954023</v>
      </c>
      <c r="M5" s="27">
        <v>83.65</v>
      </c>
      <c r="N5" s="26">
        <v>0</v>
      </c>
      <c r="O5" s="27">
        <f t="shared" ref="O5:O68" si="1">SUM(M5+N5)</f>
        <v>83.65</v>
      </c>
      <c r="P5" s="27">
        <v>60</v>
      </c>
      <c r="Q5" s="27">
        <v>1.75</v>
      </c>
      <c r="R5" s="27">
        <f t="shared" ref="R5:R68" si="2">SUM(P5+Q5)</f>
        <v>61.75</v>
      </c>
      <c r="S5" s="27">
        <v>60</v>
      </c>
      <c r="T5" s="26">
        <v>25</v>
      </c>
      <c r="U5" s="27">
        <f t="shared" ref="U5:U68" si="3">SUM(S5+T5)</f>
        <v>85</v>
      </c>
      <c r="V5" s="28">
        <f t="shared" ref="V5:V68" si="4">SUM(L5*0.75+I5*0.1+O5*0.05+R5*0.05+U5*0.05)</f>
        <v>94.6722068965517</v>
      </c>
      <c r="W5" s="29">
        <f t="shared" ref="W5:W68" si="5">RANK(V5,V:V,0)</f>
        <v>1</v>
      </c>
      <c r="X5" s="25">
        <f t="shared" ref="X5:X68" si="6">RANK(J5,J:J,0)</f>
        <v>2</v>
      </c>
      <c r="Y5" s="30" t="s">
        <v>40</v>
      </c>
      <c r="Z5" s="25">
        <v>140</v>
      </c>
      <c r="AA5" s="31" t="s">
        <v>41</v>
      </c>
      <c r="AB5" s="31"/>
      <c r="AC5" s="31" t="s">
        <v>42</v>
      </c>
      <c r="AD5" s="32"/>
      <c r="IV5" s="3"/>
      <c r="IW5" s="3"/>
      <c r="IX5" s="3"/>
      <c r="IY5" s="3"/>
      <c r="IZ5" s="3"/>
      <c r="JA5" s="3"/>
    </row>
    <row r="6" customHeight="1" spans="1:261">
      <c r="A6" s="25" t="s">
        <v>35</v>
      </c>
      <c r="B6" s="25" t="s">
        <v>305</v>
      </c>
      <c r="C6" s="26">
        <v>2025</v>
      </c>
      <c r="D6" s="25" t="s">
        <v>308</v>
      </c>
      <c r="E6" s="25">
        <v>2534110292</v>
      </c>
      <c r="F6" s="25" t="s">
        <v>309</v>
      </c>
      <c r="G6" s="27">
        <v>88.73</v>
      </c>
      <c r="H6" s="26">
        <v>5.95</v>
      </c>
      <c r="I6" s="27">
        <f>SUM(G6+H6)</f>
        <v>94.68</v>
      </c>
      <c r="J6" s="27">
        <v>94.7011494252874</v>
      </c>
      <c r="K6" s="26">
        <v>3.315</v>
      </c>
      <c r="L6" s="26">
        <f t="shared" si="0"/>
        <v>98.0161494252874</v>
      </c>
      <c r="M6" s="27">
        <v>75</v>
      </c>
      <c r="N6" s="26">
        <v>0</v>
      </c>
      <c r="O6" s="27">
        <f t="shared" si="1"/>
        <v>75</v>
      </c>
      <c r="P6" s="27">
        <v>60</v>
      </c>
      <c r="Q6" s="27">
        <v>0.4</v>
      </c>
      <c r="R6" s="27">
        <f t="shared" si="2"/>
        <v>60.4</v>
      </c>
      <c r="S6" s="27">
        <v>60</v>
      </c>
      <c r="T6" s="26">
        <v>27.75</v>
      </c>
      <c r="U6" s="27">
        <f t="shared" si="3"/>
        <v>87.75</v>
      </c>
      <c r="V6" s="28">
        <f t="shared" si="4"/>
        <v>94.1376120689656</v>
      </c>
      <c r="W6" s="29">
        <f t="shared" si="5"/>
        <v>2</v>
      </c>
      <c r="X6" s="25">
        <f t="shared" si="6"/>
        <v>1</v>
      </c>
      <c r="Y6" s="30" t="s">
        <v>40</v>
      </c>
      <c r="Z6" s="25">
        <v>140</v>
      </c>
      <c r="AA6" s="31" t="s">
        <v>41</v>
      </c>
      <c r="AB6" s="31"/>
      <c r="AC6" s="31" t="s">
        <v>42</v>
      </c>
      <c r="AD6" s="32"/>
      <c r="IV6" s="3"/>
      <c r="IW6" s="3"/>
      <c r="IX6" s="3"/>
      <c r="IY6" s="3"/>
      <c r="IZ6" s="3"/>
      <c r="JA6" s="3"/>
    </row>
    <row r="7" customHeight="1" spans="1:261">
      <c r="A7" s="25" t="s">
        <v>35</v>
      </c>
      <c r="B7" s="25" t="s">
        <v>305</v>
      </c>
      <c r="C7" s="26">
        <v>2025</v>
      </c>
      <c r="D7" s="25" t="s">
        <v>308</v>
      </c>
      <c r="E7" s="25">
        <v>2534110350</v>
      </c>
      <c r="F7" s="25" t="s">
        <v>310</v>
      </c>
      <c r="G7" s="27">
        <v>89.07</v>
      </c>
      <c r="H7" s="26">
        <v>20</v>
      </c>
      <c r="I7" s="27">
        <v>100</v>
      </c>
      <c r="J7" s="27">
        <v>91.8192771084337</v>
      </c>
      <c r="K7" s="26">
        <v>3.6625</v>
      </c>
      <c r="L7" s="26">
        <f t="shared" si="0"/>
        <v>95.4817771084337</v>
      </c>
      <c r="M7" s="27">
        <v>88.9</v>
      </c>
      <c r="N7" s="26">
        <v>0</v>
      </c>
      <c r="O7" s="27">
        <f t="shared" si="1"/>
        <v>88.9</v>
      </c>
      <c r="P7" s="27">
        <v>60</v>
      </c>
      <c r="Q7" s="27">
        <v>2</v>
      </c>
      <c r="R7" s="27">
        <f t="shared" si="2"/>
        <v>62</v>
      </c>
      <c r="S7" s="27">
        <v>60</v>
      </c>
      <c r="T7" s="26">
        <v>21</v>
      </c>
      <c r="U7" s="27">
        <f t="shared" si="3"/>
        <v>81</v>
      </c>
      <c r="V7" s="28">
        <f t="shared" si="4"/>
        <v>93.2063328313253</v>
      </c>
      <c r="W7" s="29">
        <f t="shared" si="5"/>
        <v>3</v>
      </c>
      <c r="X7" s="25">
        <f t="shared" si="6"/>
        <v>6</v>
      </c>
      <c r="Y7" s="30" t="s">
        <v>40</v>
      </c>
      <c r="Z7" s="25">
        <v>140</v>
      </c>
      <c r="AA7" s="31" t="s">
        <v>41</v>
      </c>
      <c r="AB7" s="31"/>
      <c r="AC7" s="31" t="s">
        <v>75</v>
      </c>
      <c r="AD7" s="32"/>
      <c r="IV7" s="3"/>
      <c r="IW7" s="3"/>
      <c r="IX7" s="3"/>
      <c r="IY7" s="3"/>
      <c r="IZ7" s="3"/>
      <c r="JA7" s="3"/>
    </row>
    <row r="8" customHeight="1" spans="1:261">
      <c r="A8" s="25" t="s">
        <v>35</v>
      </c>
      <c r="B8" s="25" t="s">
        <v>305</v>
      </c>
      <c r="C8" s="26">
        <v>2025</v>
      </c>
      <c r="D8" s="25" t="s">
        <v>311</v>
      </c>
      <c r="E8" s="25">
        <v>2534110440</v>
      </c>
      <c r="F8" s="25" t="s">
        <v>312</v>
      </c>
      <c r="G8" s="27">
        <v>88.23</v>
      </c>
      <c r="H8" s="26">
        <v>11.4</v>
      </c>
      <c r="I8" s="27">
        <f t="shared" ref="I8:I15" si="7">SUM(G8+H8)</f>
        <v>99.63</v>
      </c>
      <c r="J8" s="27">
        <v>90.6626506024096</v>
      </c>
      <c r="K8" s="26">
        <v>3</v>
      </c>
      <c r="L8" s="26">
        <f t="shared" si="0"/>
        <v>93.6626506024096</v>
      </c>
      <c r="M8" s="27">
        <v>81.75</v>
      </c>
      <c r="N8" s="26">
        <v>0</v>
      </c>
      <c r="O8" s="27">
        <f t="shared" si="1"/>
        <v>81.75</v>
      </c>
      <c r="P8" s="27">
        <v>60</v>
      </c>
      <c r="Q8" s="27">
        <v>0</v>
      </c>
      <c r="R8" s="27">
        <f t="shared" si="2"/>
        <v>60</v>
      </c>
      <c r="S8" s="27">
        <v>60</v>
      </c>
      <c r="T8" s="26">
        <v>12</v>
      </c>
      <c r="U8" s="27">
        <f t="shared" si="3"/>
        <v>72</v>
      </c>
      <c r="V8" s="28">
        <f t="shared" si="4"/>
        <v>90.8974879518072</v>
      </c>
      <c r="W8" s="29">
        <f t="shared" si="5"/>
        <v>4</v>
      </c>
      <c r="X8" s="25">
        <f t="shared" si="6"/>
        <v>8</v>
      </c>
      <c r="Y8" s="30" t="s">
        <v>40</v>
      </c>
      <c r="Z8" s="25">
        <v>140</v>
      </c>
      <c r="AA8" s="31" t="s">
        <v>41</v>
      </c>
      <c r="AB8" s="31"/>
      <c r="AC8" s="31" t="s">
        <v>75</v>
      </c>
      <c r="AD8" s="32"/>
      <c r="CO8" s="3" t="s">
        <v>51</v>
      </c>
      <c r="CP8" s="3" t="s">
        <v>52</v>
      </c>
      <c r="CQ8" s="3" t="s">
        <v>53</v>
      </c>
      <c r="IV8" s="3"/>
      <c r="IW8" s="3"/>
      <c r="IX8" s="3"/>
      <c r="IY8" s="3"/>
      <c r="IZ8" s="3"/>
      <c r="JA8" s="3"/>
    </row>
    <row r="9" customHeight="1" spans="1:261">
      <c r="A9" s="25" t="s">
        <v>35</v>
      </c>
      <c r="B9" s="25" t="s">
        <v>305</v>
      </c>
      <c r="C9" s="26">
        <v>2025</v>
      </c>
      <c r="D9" s="25" t="s">
        <v>306</v>
      </c>
      <c r="E9" s="25">
        <v>2534110399</v>
      </c>
      <c r="F9" s="25" t="s">
        <v>313</v>
      </c>
      <c r="G9" s="27">
        <v>88.91</v>
      </c>
      <c r="H9" s="26">
        <v>4.9</v>
      </c>
      <c r="I9" s="27">
        <f t="shared" si="7"/>
        <v>93.81</v>
      </c>
      <c r="J9" s="27">
        <v>89.0722891566265</v>
      </c>
      <c r="K9" s="26">
        <v>4.8</v>
      </c>
      <c r="L9" s="26">
        <f t="shared" si="0"/>
        <v>93.8722891566265</v>
      </c>
      <c r="M9" s="27">
        <v>81.5</v>
      </c>
      <c r="N9" s="26">
        <v>0</v>
      </c>
      <c r="O9" s="27">
        <f t="shared" si="1"/>
        <v>81.5</v>
      </c>
      <c r="P9" s="27">
        <v>60</v>
      </c>
      <c r="Q9" s="27">
        <v>0</v>
      </c>
      <c r="R9" s="27">
        <f t="shared" si="2"/>
        <v>60</v>
      </c>
      <c r="S9" s="27">
        <v>60</v>
      </c>
      <c r="T9" s="26">
        <v>17</v>
      </c>
      <c r="U9" s="27">
        <f t="shared" si="3"/>
        <v>77</v>
      </c>
      <c r="V9" s="28">
        <f t="shared" si="4"/>
        <v>90.7102168674699</v>
      </c>
      <c r="W9" s="29">
        <f t="shared" si="5"/>
        <v>5</v>
      </c>
      <c r="X9" s="25">
        <f t="shared" si="6"/>
        <v>19</v>
      </c>
      <c r="Y9" s="30" t="s">
        <v>40</v>
      </c>
      <c r="Z9" s="25">
        <v>140</v>
      </c>
      <c r="AA9" s="31" t="s">
        <v>41</v>
      </c>
      <c r="AB9" s="31"/>
      <c r="AC9" s="31"/>
      <c r="AD9" s="32"/>
      <c r="CO9" s="3" t="s">
        <v>56</v>
      </c>
      <c r="CP9" s="3" t="s">
        <v>57</v>
      </c>
      <c r="CQ9" s="3" t="s">
        <v>58</v>
      </c>
      <c r="IV9" s="3"/>
      <c r="IW9" s="3"/>
      <c r="IX9" s="3"/>
      <c r="IY9" s="3"/>
      <c r="IZ9" s="3"/>
      <c r="JA9" s="3"/>
    </row>
    <row r="10" customHeight="1" spans="1:261">
      <c r="A10" s="25" t="s">
        <v>35</v>
      </c>
      <c r="B10" s="25" t="s">
        <v>305</v>
      </c>
      <c r="C10" s="26">
        <v>2025</v>
      </c>
      <c r="D10" s="25" t="s">
        <v>308</v>
      </c>
      <c r="E10" s="25">
        <v>2521110185</v>
      </c>
      <c r="F10" s="25" t="s">
        <v>314</v>
      </c>
      <c r="G10" s="27">
        <v>86</v>
      </c>
      <c r="H10" s="26">
        <v>1.9</v>
      </c>
      <c r="I10" s="27">
        <f t="shared" si="7"/>
        <v>87.9</v>
      </c>
      <c r="J10" s="27">
        <v>91.5066666666667</v>
      </c>
      <c r="K10" s="26">
        <v>3.6</v>
      </c>
      <c r="L10" s="26">
        <f t="shared" si="0"/>
        <v>95.1066666666667</v>
      </c>
      <c r="M10" s="27">
        <v>84.65</v>
      </c>
      <c r="N10" s="26">
        <v>0</v>
      </c>
      <c r="O10" s="27">
        <f t="shared" si="1"/>
        <v>84.65</v>
      </c>
      <c r="P10" s="27">
        <v>60</v>
      </c>
      <c r="Q10" s="27">
        <v>0</v>
      </c>
      <c r="R10" s="27">
        <f t="shared" si="2"/>
        <v>60</v>
      </c>
      <c r="S10" s="27">
        <v>60</v>
      </c>
      <c r="T10" s="26">
        <v>7</v>
      </c>
      <c r="U10" s="27">
        <f t="shared" si="3"/>
        <v>67</v>
      </c>
      <c r="V10" s="28">
        <f t="shared" si="4"/>
        <v>90.7025</v>
      </c>
      <c r="W10" s="29">
        <f t="shared" si="5"/>
        <v>6</v>
      </c>
      <c r="X10" s="25">
        <f t="shared" si="6"/>
        <v>7</v>
      </c>
      <c r="Y10" s="30" t="s">
        <v>40</v>
      </c>
      <c r="Z10" s="25">
        <v>140</v>
      </c>
      <c r="AA10" s="31" t="s">
        <v>41</v>
      </c>
      <c r="AB10" s="31"/>
      <c r="AC10" s="31"/>
      <c r="AD10" s="32"/>
      <c r="CO10" s="3" t="s">
        <v>61</v>
      </c>
      <c r="CP10" s="3" t="s">
        <v>62</v>
      </c>
      <c r="CQ10" s="3" t="s">
        <v>63</v>
      </c>
      <c r="IV10" s="3"/>
      <c r="IW10" s="3"/>
      <c r="IX10" s="3"/>
      <c r="IY10" s="3"/>
      <c r="IZ10" s="3"/>
      <c r="JA10" s="3"/>
    </row>
    <row r="11" customHeight="1" spans="1:261">
      <c r="A11" s="25" t="s">
        <v>35</v>
      </c>
      <c r="B11" s="25" t="s">
        <v>305</v>
      </c>
      <c r="C11" s="26">
        <v>2025</v>
      </c>
      <c r="D11" s="25" t="s">
        <v>308</v>
      </c>
      <c r="E11" s="25">
        <v>2534110371</v>
      </c>
      <c r="F11" s="25" t="s">
        <v>315</v>
      </c>
      <c r="G11" s="27">
        <v>88.82</v>
      </c>
      <c r="H11" s="26">
        <v>7.2</v>
      </c>
      <c r="I11" s="27">
        <f t="shared" si="7"/>
        <v>96.02</v>
      </c>
      <c r="J11" s="27">
        <v>90.1566265060241</v>
      </c>
      <c r="K11" s="26">
        <v>2.015</v>
      </c>
      <c r="L11" s="26">
        <f t="shared" si="0"/>
        <v>92.1716265060241</v>
      </c>
      <c r="M11" s="27">
        <v>85.9</v>
      </c>
      <c r="N11" s="26">
        <v>0</v>
      </c>
      <c r="O11" s="27">
        <f t="shared" si="1"/>
        <v>85.9</v>
      </c>
      <c r="P11" s="27">
        <v>60</v>
      </c>
      <c r="Q11" s="27">
        <v>2</v>
      </c>
      <c r="R11" s="27">
        <f t="shared" si="2"/>
        <v>62</v>
      </c>
      <c r="S11" s="27">
        <v>60</v>
      </c>
      <c r="T11" s="26">
        <v>27</v>
      </c>
      <c r="U11" s="27">
        <f t="shared" si="3"/>
        <v>87</v>
      </c>
      <c r="V11" s="28">
        <f t="shared" si="4"/>
        <v>90.4757198795181</v>
      </c>
      <c r="W11" s="29">
        <f t="shared" si="5"/>
        <v>7</v>
      </c>
      <c r="X11" s="25">
        <f t="shared" si="6"/>
        <v>12</v>
      </c>
      <c r="Y11" s="30" t="s">
        <v>40</v>
      </c>
      <c r="Z11" s="25">
        <v>140</v>
      </c>
      <c r="AA11" s="31" t="s">
        <v>41</v>
      </c>
      <c r="AB11" s="31"/>
      <c r="AC11" s="31" t="s">
        <v>75</v>
      </c>
      <c r="AD11" s="32"/>
      <c r="CO11" s="3" t="s">
        <v>68</v>
      </c>
      <c r="CQ11" s="3" t="s">
        <v>69</v>
      </c>
      <c r="IV11" s="3"/>
      <c r="IW11" s="3"/>
      <c r="IX11" s="3"/>
      <c r="IY11" s="3"/>
      <c r="IZ11" s="3"/>
      <c r="JA11" s="3"/>
    </row>
    <row r="12" customHeight="1" spans="1:261">
      <c r="A12" s="25" t="s">
        <v>35</v>
      </c>
      <c r="B12" s="25" t="s">
        <v>305</v>
      </c>
      <c r="C12" s="26">
        <v>2025</v>
      </c>
      <c r="D12" s="25" t="s">
        <v>306</v>
      </c>
      <c r="E12" s="25">
        <v>2534110388</v>
      </c>
      <c r="F12" s="25" t="s">
        <v>316</v>
      </c>
      <c r="G12" s="27">
        <v>88.91</v>
      </c>
      <c r="H12" s="26">
        <v>9.5</v>
      </c>
      <c r="I12" s="27">
        <f t="shared" si="7"/>
        <v>98.41</v>
      </c>
      <c r="J12" s="27">
        <v>89.3132530120482</v>
      </c>
      <c r="K12" s="26">
        <v>2.1</v>
      </c>
      <c r="L12" s="26">
        <f t="shared" si="0"/>
        <v>91.4132530120482</v>
      </c>
      <c r="M12" s="27">
        <v>84.475</v>
      </c>
      <c r="N12" s="26">
        <v>0</v>
      </c>
      <c r="O12" s="27">
        <f t="shared" si="1"/>
        <v>84.475</v>
      </c>
      <c r="P12" s="27">
        <v>60</v>
      </c>
      <c r="Q12" s="27">
        <v>2</v>
      </c>
      <c r="R12" s="27">
        <f t="shared" si="2"/>
        <v>62</v>
      </c>
      <c r="S12" s="27">
        <v>60</v>
      </c>
      <c r="T12" s="26">
        <v>33</v>
      </c>
      <c r="U12" s="27">
        <f t="shared" si="3"/>
        <v>93</v>
      </c>
      <c r="V12" s="28">
        <f t="shared" si="4"/>
        <v>90.3746897590361</v>
      </c>
      <c r="W12" s="29">
        <f t="shared" si="5"/>
        <v>8</v>
      </c>
      <c r="X12" s="25">
        <f t="shared" si="6"/>
        <v>18</v>
      </c>
      <c r="Y12" s="30" t="s">
        <v>40</v>
      </c>
      <c r="Z12" s="25">
        <v>140</v>
      </c>
      <c r="AA12" s="31" t="s">
        <v>67</v>
      </c>
      <c r="AB12" s="31"/>
      <c r="AC12" s="31"/>
      <c r="AD12" s="32"/>
      <c r="IV12" s="3"/>
      <c r="IW12" s="3"/>
      <c r="IX12" s="3"/>
      <c r="IY12" s="3"/>
      <c r="IZ12" s="3"/>
      <c r="JA12" s="3"/>
    </row>
    <row r="13" customHeight="1" spans="1:261">
      <c r="A13" s="25" t="s">
        <v>35</v>
      </c>
      <c r="B13" s="25" t="s">
        <v>305</v>
      </c>
      <c r="C13" s="26">
        <v>2025</v>
      </c>
      <c r="D13" s="25" t="s">
        <v>317</v>
      </c>
      <c r="E13" s="25">
        <v>2534110319</v>
      </c>
      <c r="F13" s="25" t="s">
        <v>318</v>
      </c>
      <c r="G13" s="27">
        <v>92.29</v>
      </c>
      <c r="H13" s="26">
        <v>2.05</v>
      </c>
      <c r="I13" s="27">
        <f t="shared" si="7"/>
        <v>94.34</v>
      </c>
      <c r="J13" s="27">
        <v>90.5903614457831</v>
      </c>
      <c r="K13" s="26">
        <v>2.6</v>
      </c>
      <c r="L13" s="26">
        <f t="shared" si="0"/>
        <v>93.1903614457831</v>
      </c>
      <c r="M13" s="27">
        <v>89.75</v>
      </c>
      <c r="N13" s="26">
        <v>0</v>
      </c>
      <c r="O13" s="27">
        <f t="shared" si="1"/>
        <v>89.75</v>
      </c>
      <c r="P13" s="27">
        <v>60</v>
      </c>
      <c r="Q13" s="27">
        <v>0</v>
      </c>
      <c r="R13" s="27">
        <f t="shared" si="2"/>
        <v>60</v>
      </c>
      <c r="S13" s="27">
        <v>60</v>
      </c>
      <c r="T13" s="26">
        <v>10.525</v>
      </c>
      <c r="U13" s="27">
        <f t="shared" si="3"/>
        <v>70.525</v>
      </c>
      <c r="V13" s="28">
        <f t="shared" si="4"/>
        <v>90.3405210843373</v>
      </c>
      <c r="W13" s="29">
        <f t="shared" si="5"/>
        <v>9</v>
      </c>
      <c r="X13" s="25">
        <f t="shared" si="6"/>
        <v>9</v>
      </c>
      <c r="Y13" s="30" t="s">
        <v>40</v>
      </c>
      <c r="Z13" s="25">
        <v>140</v>
      </c>
      <c r="AA13" s="31" t="s">
        <v>67</v>
      </c>
      <c r="AB13" s="31"/>
      <c r="AC13" s="31" t="s">
        <v>47</v>
      </c>
      <c r="AD13" s="32"/>
      <c r="IV13" s="3"/>
      <c r="IW13" s="3"/>
      <c r="IX13" s="3"/>
      <c r="IY13" s="3"/>
      <c r="IZ13" s="3"/>
      <c r="JA13" s="3"/>
    </row>
    <row r="14" customHeight="1" spans="1:261">
      <c r="A14" s="25" t="s">
        <v>35</v>
      </c>
      <c r="B14" s="25" t="s">
        <v>305</v>
      </c>
      <c r="C14" s="26">
        <v>2025</v>
      </c>
      <c r="D14" s="25" t="s">
        <v>311</v>
      </c>
      <c r="E14" s="25">
        <v>2534110421</v>
      </c>
      <c r="F14" s="25" t="s">
        <v>319</v>
      </c>
      <c r="G14" s="27">
        <v>88.1</v>
      </c>
      <c r="H14" s="26">
        <v>7.7</v>
      </c>
      <c r="I14" s="27">
        <f t="shared" si="7"/>
        <v>95.8</v>
      </c>
      <c r="J14" s="27">
        <v>87.0481927710843</v>
      </c>
      <c r="K14" s="26">
        <v>5.61</v>
      </c>
      <c r="L14" s="26">
        <f t="shared" si="0"/>
        <v>92.6581927710843</v>
      </c>
      <c r="M14" s="27">
        <v>86.275</v>
      </c>
      <c r="N14" s="26">
        <v>0</v>
      </c>
      <c r="O14" s="27">
        <f t="shared" si="1"/>
        <v>86.275</v>
      </c>
      <c r="P14" s="27">
        <v>60</v>
      </c>
      <c r="Q14" s="27">
        <v>0</v>
      </c>
      <c r="R14" s="27">
        <f t="shared" si="2"/>
        <v>60</v>
      </c>
      <c r="S14" s="27">
        <v>60</v>
      </c>
      <c r="T14" s="26">
        <v>17</v>
      </c>
      <c r="U14" s="27">
        <f t="shared" si="3"/>
        <v>77</v>
      </c>
      <c r="V14" s="28">
        <f t="shared" si="4"/>
        <v>90.2373945783132</v>
      </c>
      <c r="W14" s="29">
        <f t="shared" si="5"/>
        <v>10</v>
      </c>
      <c r="X14" s="25">
        <f t="shared" si="6"/>
        <v>39</v>
      </c>
      <c r="Y14" s="30" t="s">
        <v>40</v>
      </c>
      <c r="Z14" s="25">
        <v>140</v>
      </c>
      <c r="AA14" s="31" t="s">
        <v>67</v>
      </c>
      <c r="AB14" s="31"/>
      <c r="AC14" s="31"/>
      <c r="AD14" s="32"/>
      <c r="CO14" s="3" t="s">
        <v>78</v>
      </c>
      <c r="IV14" s="3"/>
      <c r="IW14" s="3"/>
      <c r="IX14" s="3"/>
      <c r="IY14" s="3"/>
      <c r="IZ14" s="3"/>
      <c r="JA14" s="3"/>
    </row>
    <row r="15" customHeight="1" spans="1:261">
      <c r="A15" s="25" t="s">
        <v>35</v>
      </c>
      <c r="B15" s="25" t="s">
        <v>305</v>
      </c>
      <c r="C15" s="26">
        <v>2025</v>
      </c>
      <c r="D15" s="25" t="s">
        <v>306</v>
      </c>
      <c r="E15" s="25">
        <v>2534110390</v>
      </c>
      <c r="F15" s="25" t="s">
        <v>320</v>
      </c>
      <c r="G15" s="27">
        <v>89.03</v>
      </c>
      <c r="H15" s="26">
        <v>2.925</v>
      </c>
      <c r="I15" s="27">
        <f t="shared" si="7"/>
        <v>91.955</v>
      </c>
      <c r="J15" s="27">
        <v>86.9036144578313</v>
      </c>
      <c r="K15" s="26">
        <v>5.6</v>
      </c>
      <c r="L15" s="26">
        <f t="shared" si="0"/>
        <v>92.5036144578313</v>
      </c>
      <c r="M15" s="27">
        <v>84.05</v>
      </c>
      <c r="N15" s="26">
        <v>0</v>
      </c>
      <c r="O15" s="27">
        <f t="shared" si="1"/>
        <v>84.05</v>
      </c>
      <c r="P15" s="27">
        <v>60</v>
      </c>
      <c r="Q15" s="27">
        <v>1</v>
      </c>
      <c r="R15" s="27">
        <f t="shared" si="2"/>
        <v>61</v>
      </c>
      <c r="S15" s="27">
        <v>60</v>
      </c>
      <c r="T15" s="26">
        <v>28</v>
      </c>
      <c r="U15" s="27">
        <f t="shared" si="3"/>
        <v>88</v>
      </c>
      <c r="V15" s="28">
        <f t="shared" si="4"/>
        <v>90.2257108433735</v>
      </c>
      <c r="W15" s="29">
        <f t="shared" si="5"/>
        <v>11</v>
      </c>
      <c r="X15" s="25">
        <f t="shared" si="6"/>
        <v>42</v>
      </c>
      <c r="Y15" s="30" t="s">
        <v>40</v>
      </c>
      <c r="Z15" s="25">
        <v>140</v>
      </c>
      <c r="AA15" s="31" t="s">
        <v>67</v>
      </c>
      <c r="AB15" s="31"/>
      <c r="AC15" s="31"/>
      <c r="AD15" s="32"/>
      <c r="CO15" s="3" t="s">
        <v>81</v>
      </c>
      <c r="IV15" s="3"/>
      <c r="IW15" s="3"/>
      <c r="IX15" s="3"/>
      <c r="IY15" s="3"/>
      <c r="IZ15" s="3"/>
      <c r="JA15" s="3"/>
    </row>
    <row r="16" customHeight="1" spans="1:261">
      <c r="A16" s="25" t="s">
        <v>35</v>
      </c>
      <c r="B16" s="25" t="s">
        <v>305</v>
      </c>
      <c r="C16" s="26">
        <v>2025</v>
      </c>
      <c r="D16" s="25" t="s">
        <v>317</v>
      </c>
      <c r="E16" s="25">
        <v>2534110348</v>
      </c>
      <c r="F16" s="25" t="s">
        <v>321</v>
      </c>
      <c r="G16" s="27">
        <v>88.62</v>
      </c>
      <c r="H16" s="26">
        <v>13.65</v>
      </c>
      <c r="I16" s="27">
        <v>100</v>
      </c>
      <c r="J16" s="27">
        <v>87.578313253012</v>
      </c>
      <c r="K16" s="26">
        <v>4.375</v>
      </c>
      <c r="L16" s="26">
        <f t="shared" si="0"/>
        <v>91.953313253012</v>
      </c>
      <c r="M16" s="27">
        <v>84.55</v>
      </c>
      <c r="N16" s="26">
        <v>0</v>
      </c>
      <c r="O16" s="27">
        <f t="shared" si="1"/>
        <v>84.55</v>
      </c>
      <c r="P16" s="27">
        <v>60</v>
      </c>
      <c r="Q16" s="27">
        <v>2</v>
      </c>
      <c r="R16" s="27">
        <f t="shared" si="2"/>
        <v>62</v>
      </c>
      <c r="S16" s="27">
        <v>60</v>
      </c>
      <c r="T16" s="26">
        <v>18</v>
      </c>
      <c r="U16" s="27">
        <f t="shared" si="3"/>
        <v>78</v>
      </c>
      <c r="V16" s="28">
        <f t="shared" si="4"/>
        <v>90.192484939759</v>
      </c>
      <c r="W16" s="29">
        <f t="shared" si="5"/>
        <v>12</v>
      </c>
      <c r="X16" s="25">
        <f t="shared" si="6"/>
        <v>28</v>
      </c>
      <c r="Y16" s="30" t="s">
        <v>40</v>
      </c>
      <c r="Z16" s="25">
        <v>140</v>
      </c>
      <c r="AA16" s="31" t="s">
        <v>67</v>
      </c>
      <c r="AB16" s="31"/>
      <c r="AC16" s="31"/>
      <c r="AD16" s="32"/>
      <c r="IV16" s="3"/>
      <c r="IW16" s="3"/>
      <c r="IX16" s="3"/>
      <c r="IY16" s="3"/>
      <c r="IZ16" s="3"/>
      <c r="JA16" s="3"/>
    </row>
    <row r="17" customHeight="1" spans="1:261">
      <c r="A17" s="25" t="s">
        <v>35</v>
      </c>
      <c r="B17" s="25" t="s">
        <v>305</v>
      </c>
      <c r="C17" s="26">
        <v>2025</v>
      </c>
      <c r="D17" s="25" t="s">
        <v>306</v>
      </c>
      <c r="E17" s="25">
        <v>2534110398</v>
      </c>
      <c r="F17" s="25" t="s">
        <v>322</v>
      </c>
      <c r="G17" s="27">
        <v>88.88</v>
      </c>
      <c r="H17" s="26">
        <v>4.4</v>
      </c>
      <c r="I17" s="27">
        <f t="shared" ref="I17:I26" si="8">SUM(G17+H17)</f>
        <v>93.28</v>
      </c>
      <c r="J17" s="27">
        <v>88.2289156626506</v>
      </c>
      <c r="K17" s="26">
        <v>4.615</v>
      </c>
      <c r="L17" s="26">
        <f t="shared" si="0"/>
        <v>92.8439156626506</v>
      </c>
      <c r="M17" s="27">
        <v>82.1</v>
      </c>
      <c r="N17" s="26">
        <v>0</v>
      </c>
      <c r="O17" s="27">
        <f t="shared" si="1"/>
        <v>82.1</v>
      </c>
      <c r="P17" s="27">
        <v>60</v>
      </c>
      <c r="Q17" s="27">
        <v>0</v>
      </c>
      <c r="R17" s="27">
        <f t="shared" si="2"/>
        <v>60</v>
      </c>
      <c r="S17" s="27">
        <v>60</v>
      </c>
      <c r="T17" s="26">
        <v>18</v>
      </c>
      <c r="U17" s="27">
        <f t="shared" si="3"/>
        <v>78</v>
      </c>
      <c r="V17" s="28">
        <f t="shared" si="4"/>
        <v>89.965936746988</v>
      </c>
      <c r="W17" s="29">
        <f t="shared" si="5"/>
        <v>13</v>
      </c>
      <c r="X17" s="25">
        <f t="shared" si="6"/>
        <v>25</v>
      </c>
      <c r="Y17" s="30" t="s">
        <v>40</v>
      </c>
      <c r="Z17" s="25">
        <v>140</v>
      </c>
      <c r="AA17" s="31" t="s">
        <v>67</v>
      </c>
      <c r="AB17" s="31"/>
      <c r="AC17" s="31"/>
      <c r="AD17" s="32"/>
      <c r="IV17" s="3"/>
      <c r="IW17" s="3"/>
      <c r="IX17" s="3"/>
      <c r="IY17" s="3"/>
      <c r="IZ17" s="3"/>
      <c r="JA17" s="3"/>
    </row>
    <row r="18" customHeight="1" spans="1:261">
      <c r="A18" s="25" t="s">
        <v>35</v>
      </c>
      <c r="B18" s="25" t="s">
        <v>305</v>
      </c>
      <c r="C18" s="26">
        <v>2025</v>
      </c>
      <c r="D18" s="25" t="s">
        <v>317</v>
      </c>
      <c r="E18" s="25">
        <v>2534110222</v>
      </c>
      <c r="F18" s="25" t="s">
        <v>323</v>
      </c>
      <c r="G18" s="27">
        <v>88.35</v>
      </c>
      <c r="H18" s="26">
        <v>1.6</v>
      </c>
      <c r="I18" s="27">
        <f t="shared" si="8"/>
        <v>89.95</v>
      </c>
      <c r="J18" s="27">
        <v>89.8354430379747</v>
      </c>
      <c r="K18" s="26">
        <v>3.15</v>
      </c>
      <c r="L18" s="26">
        <f t="shared" si="0"/>
        <v>92.9854430379747</v>
      </c>
      <c r="M18" s="27">
        <v>88.25</v>
      </c>
      <c r="N18" s="26">
        <v>0</v>
      </c>
      <c r="O18" s="27">
        <f t="shared" si="1"/>
        <v>88.25</v>
      </c>
      <c r="P18" s="27">
        <v>60</v>
      </c>
      <c r="Q18" s="27">
        <v>1</v>
      </c>
      <c r="R18" s="27">
        <f t="shared" si="2"/>
        <v>61</v>
      </c>
      <c r="S18" s="27">
        <v>60</v>
      </c>
      <c r="T18" s="26">
        <v>15</v>
      </c>
      <c r="U18" s="27">
        <f t="shared" si="3"/>
        <v>75</v>
      </c>
      <c r="V18" s="28">
        <f t="shared" si="4"/>
        <v>89.946582278481</v>
      </c>
      <c r="W18" s="29">
        <f t="shared" si="5"/>
        <v>14</v>
      </c>
      <c r="X18" s="25">
        <f t="shared" si="6"/>
        <v>16</v>
      </c>
      <c r="Y18" s="30" t="s">
        <v>40</v>
      </c>
      <c r="Z18" s="25">
        <v>140</v>
      </c>
      <c r="AA18" s="31" t="s">
        <v>67</v>
      </c>
      <c r="AB18" s="31"/>
      <c r="AC18" s="31"/>
      <c r="AD18" s="32"/>
      <c r="IV18" s="3"/>
      <c r="IW18" s="3"/>
      <c r="IX18" s="3"/>
      <c r="IY18" s="3"/>
      <c r="IZ18" s="3"/>
      <c r="JA18" s="3"/>
    </row>
    <row r="19" customHeight="1" spans="1:261">
      <c r="A19" s="25" t="s">
        <v>35</v>
      </c>
      <c r="B19" s="25" t="s">
        <v>305</v>
      </c>
      <c r="C19" s="26">
        <v>2025</v>
      </c>
      <c r="D19" s="25" t="s">
        <v>317</v>
      </c>
      <c r="E19" s="25">
        <v>2534110335</v>
      </c>
      <c r="F19" s="25" t="s">
        <v>324</v>
      </c>
      <c r="G19" s="27">
        <v>88.12</v>
      </c>
      <c r="H19" s="26">
        <v>0.8</v>
      </c>
      <c r="I19" s="27">
        <f t="shared" si="8"/>
        <v>88.92</v>
      </c>
      <c r="J19" s="27">
        <v>92.7590361445783</v>
      </c>
      <c r="K19" s="26">
        <v>1.25</v>
      </c>
      <c r="L19" s="26">
        <f t="shared" si="0"/>
        <v>94.0090361445783</v>
      </c>
      <c r="M19" s="27">
        <v>84.55</v>
      </c>
      <c r="N19" s="26">
        <v>0</v>
      </c>
      <c r="O19" s="27">
        <f t="shared" si="1"/>
        <v>84.55</v>
      </c>
      <c r="P19" s="27">
        <v>60</v>
      </c>
      <c r="Q19" s="27">
        <v>0</v>
      </c>
      <c r="R19" s="27">
        <f t="shared" si="2"/>
        <v>60</v>
      </c>
      <c r="S19" s="27">
        <v>60</v>
      </c>
      <c r="T19" s="26">
        <v>5</v>
      </c>
      <c r="U19" s="27">
        <f t="shared" si="3"/>
        <v>65</v>
      </c>
      <c r="V19" s="28">
        <f t="shared" si="4"/>
        <v>89.8762771084337</v>
      </c>
      <c r="W19" s="29">
        <f t="shared" si="5"/>
        <v>15</v>
      </c>
      <c r="X19" s="25">
        <f t="shared" si="6"/>
        <v>3</v>
      </c>
      <c r="Y19" s="30" t="s">
        <v>40</v>
      </c>
      <c r="Z19" s="25">
        <v>140</v>
      </c>
      <c r="AA19" s="31" t="s">
        <v>67</v>
      </c>
      <c r="AB19" s="31"/>
      <c r="AC19" s="31"/>
      <c r="AD19" s="32"/>
      <c r="IV19" s="3"/>
      <c r="IW19" s="3"/>
      <c r="IX19" s="3"/>
      <c r="IY19" s="3"/>
      <c r="IZ19" s="3"/>
      <c r="JA19" s="3"/>
    </row>
    <row r="20" s="34" customFormat="1" customHeight="1" spans="1:261">
      <c r="A20" s="35" t="s">
        <v>35</v>
      </c>
      <c r="B20" s="35" t="s">
        <v>305</v>
      </c>
      <c r="C20" s="36">
        <v>2025</v>
      </c>
      <c r="D20" s="35" t="s">
        <v>317</v>
      </c>
      <c r="E20" s="35">
        <v>2534110076</v>
      </c>
      <c r="F20" s="35" t="s">
        <v>325</v>
      </c>
      <c r="G20" s="37">
        <v>88.12</v>
      </c>
      <c r="H20" s="36">
        <v>0.9</v>
      </c>
      <c r="I20" s="37">
        <f t="shared" si="8"/>
        <v>89.02</v>
      </c>
      <c r="J20" s="37">
        <v>92.5421686746988</v>
      </c>
      <c r="K20" s="36">
        <v>1</v>
      </c>
      <c r="L20" s="36">
        <f t="shared" si="0"/>
        <v>93.5421686746988</v>
      </c>
      <c r="M20" s="37">
        <v>84.95</v>
      </c>
      <c r="N20" s="36">
        <v>0</v>
      </c>
      <c r="O20" s="37">
        <f t="shared" si="1"/>
        <v>84.95</v>
      </c>
      <c r="P20" s="37">
        <v>60</v>
      </c>
      <c r="Q20" s="37">
        <v>0</v>
      </c>
      <c r="R20" s="37">
        <f t="shared" si="2"/>
        <v>60</v>
      </c>
      <c r="S20" s="37">
        <v>60</v>
      </c>
      <c r="T20" s="36">
        <v>6.305</v>
      </c>
      <c r="U20" s="37">
        <f t="shared" si="3"/>
        <v>66.305</v>
      </c>
      <c r="V20" s="38">
        <f t="shared" si="4"/>
        <v>89.6213765060241</v>
      </c>
      <c r="W20" s="39">
        <f t="shared" si="5"/>
        <v>16</v>
      </c>
      <c r="X20" s="35">
        <f t="shared" si="6"/>
        <v>4</v>
      </c>
      <c r="Y20" s="30" t="s">
        <v>40</v>
      </c>
      <c r="Z20" s="35">
        <v>140</v>
      </c>
      <c r="AA20" s="41" t="s">
        <v>67</v>
      </c>
      <c r="AB20" s="41"/>
      <c r="AC20" s="41"/>
      <c r="AD20" s="42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</row>
    <row r="21" customHeight="1" spans="1:261">
      <c r="A21" s="25" t="s">
        <v>35</v>
      </c>
      <c r="B21" s="25" t="s">
        <v>305</v>
      </c>
      <c r="C21" s="26">
        <v>2025</v>
      </c>
      <c r="D21" s="25" t="s">
        <v>317</v>
      </c>
      <c r="E21" s="25">
        <v>2534110325</v>
      </c>
      <c r="F21" s="25" t="s">
        <v>326</v>
      </c>
      <c r="G21" s="27">
        <v>88.29</v>
      </c>
      <c r="H21" s="26">
        <v>0.8</v>
      </c>
      <c r="I21" s="27">
        <f t="shared" si="8"/>
        <v>89.09</v>
      </c>
      <c r="J21" s="27">
        <v>91.9397590361446</v>
      </c>
      <c r="K21" s="26">
        <v>1.1</v>
      </c>
      <c r="L21" s="26">
        <f t="shared" si="0"/>
        <v>93.0397590361446</v>
      </c>
      <c r="M21" s="27">
        <v>91.55</v>
      </c>
      <c r="N21" s="26">
        <v>0</v>
      </c>
      <c r="O21" s="27">
        <f t="shared" si="1"/>
        <v>91.55</v>
      </c>
      <c r="P21" s="27">
        <v>60</v>
      </c>
      <c r="Q21" s="27">
        <v>1</v>
      </c>
      <c r="R21" s="27">
        <f t="shared" si="2"/>
        <v>61</v>
      </c>
      <c r="S21" s="27">
        <v>60</v>
      </c>
      <c r="T21" s="26">
        <v>5.37</v>
      </c>
      <c r="U21" s="27">
        <f t="shared" si="3"/>
        <v>65.37</v>
      </c>
      <c r="V21" s="28">
        <f t="shared" si="4"/>
        <v>89.5848192771085</v>
      </c>
      <c r="W21" s="29">
        <f t="shared" si="5"/>
        <v>17</v>
      </c>
      <c r="X21" s="25">
        <f t="shared" si="6"/>
        <v>5</v>
      </c>
      <c r="Y21" s="30" t="s">
        <v>40</v>
      </c>
      <c r="Z21" s="25">
        <v>140</v>
      </c>
      <c r="AA21" s="31" t="s">
        <v>67</v>
      </c>
      <c r="AB21" s="31"/>
      <c r="AC21" s="31"/>
      <c r="AD21" s="32"/>
      <c r="IV21" s="3"/>
      <c r="IW21" s="3"/>
      <c r="IX21" s="3"/>
      <c r="IY21" s="3"/>
      <c r="IZ21" s="3"/>
      <c r="JA21" s="3"/>
    </row>
    <row r="22" customHeight="1" spans="1:261">
      <c r="A22" s="25" t="s">
        <v>35</v>
      </c>
      <c r="B22" s="25" t="s">
        <v>305</v>
      </c>
      <c r="C22" s="26">
        <v>2025</v>
      </c>
      <c r="D22" s="25" t="s">
        <v>306</v>
      </c>
      <c r="E22" s="25">
        <v>2534110397</v>
      </c>
      <c r="F22" s="25" t="s">
        <v>327</v>
      </c>
      <c r="G22" s="27">
        <v>88.84</v>
      </c>
      <c r="H22" s="26">
        <v>4.1</v>
      </c>
      <c r="I22" s="27">
        <f t="shared" si="8"/>
        <v>92.94</v>
      </c>
      <c r="J22" s="27">
        <v>89.8433734939759</v>
      </c>
      <c r="K22" s="26">
        <v>1.6</v>
      </c>
      <c r="L22" s="26">
        <f t="shared" si="0"/>
        <v>91.4433734939759</v>
      </c>
      <c r="M22" s="27">
        <v>77.7</v>
      </c>
      <c r="N22" s="26">
        <v>0</v>
      </c>
      <c r="O22" s="27">
        <f t="shared" si="1"/>
        <v>77.7</v>
      </c>
      <c r="P22" s="27">
        <v>60</v>
      </c>
      <c r="Q22" s="27">
        <v>0.5</v>
      </c>
      <c r="R22" s="27">
        <f t="shared" si="2"/>
        <v>60.5</v>
      </c>
      <c r="S22" s="27">
        <v>60</v>
      </c>
      <c r="T22" s="26">
        <v>27</v>
      </c>
      <c r="U22" s="27">
        <f t="shared" si="3"/>
        <v>87</v>
      </c>
      <c r="V22" s="28">
        <f t="shared" si="4"/>
        <v>89.1365301204819</v>
      </c>
      <c r="W22" s="29">
        <f t="shared" si="5"/>
        <v>18</v>
      </c>
      <c r="X22" s="25">
        <f t="shared" si="6"/>
        <v>15</v>
      </c>
      <c r="Y22" s="30" t="s">
        <v>40</v>
      </c>
      <c r="Z22" s="25">
        <v>140</v>
      </c>
      <c r="AA22" s="31" t="s">
        <v>67</v>
      </c>
      <c r="AB22" s="31"/>
      <c r="AC22" s="31"/>
      <c r="AD22" s="32"/>
      <c r="IV22" s="3"/>
      <c r="IW22" s="3"/>
      <c r="IX22" s="3"/>
      <c r="IY22" s="3"/>
      <c r="IZ22" s="3"/>
      <c r="JA22" s="3"/>
    </row>
    <row r="23" customHeight="1" spans="1:261">
      <c r="A23" s="25" t="s">
        <v>35</v>
      </c>
      <c r="B23" s="25" t="s">
        <v>305</v>
      </c>
      <c r="C23" s="26">
        <v>2025</v>
      </c>
      <c r="D23" s="25" t="s">
        <v>308</v>
      </c>
      <c r="E23" s="25">
        <v>2534110352</v>
      </c>
      <c r="F23" s="25" t="s">
        <v>328</v>
      </c>
      <c r="G23" s="27">
        <v>85.23</v>
      </c>
      <c r="H23" s="26">
        <v>1.7</v>
      </c>
      <c r="I23" s="27">
        <f t="shared" si="8"/>
        <v>86.93</v>
      </c>
      <c r="J23" s="27">
        <v>90.0361445783133</v>
      </c>
      <c r="K23" s="26">
        <v>2.6</v>
      </c>
      <c r="L23" s="26">
        <f t="shared" si="0"/>
        <v>92.6361445783133</v>
      </c>
      <c r="M23" s="27">
        <v>87.3</v>
      </c>
      <c r="N23" s="26">
        <v>0</v>
      </c>
      <c r="O23" s="27">
        <f t="shared" si="1"/>
        <v>87.3</v>
      </c>
      <c r="P23" s="27">
        <v>60</v>
      </c>
      <c r="Q23" s="27">
        <v>0</v>
      </c>
      <c r="R23" s="27">
        <f t="shared" si="2"/>
        <v>60</v>
      </c>
      <c r="S23" s="27">
        <v>60</v>
      </c>
      <c r="T23" s="26">
        <v>12</v>
      </c>
      <c r="U23" s="27">
        <f t="shared" si="3"/>
        <v>72</v>
      </c>
      <c r="V23" s="28">
        <f t="shared" si="4"/>
        <v>89.135108433735</v>
      </c>
      <c r="W23" s="29">
        <f t="shared" si="5"/>
        <v>19</v>
      </c>
      <c r="X23" s="25">
        <f t="shared" si="6"/>
        <v>13</v>
      </c>
      <c r="Y23" s="30" t="s">
        <v>40</v>
      </c>
      <c r="Z23" s="25">
        <v>140</v>
      </c>
      <c r="AA23" s="31" t="s">
        <v>67</v>
      </c>
      <c r="AB23" s="31"/>
      <c r="AC23" s="31"/>
      <c r="AD23" s="32"/>
      <c r="IV23" s="3"/>
      <c r="IW23" s="3"/>
      <c r="IX23" s="3"/>
      <c r="IY23" s="3"/>
      <c r="IZ23" s="3"/>
      <c r="JA23" s="3"/>
    </row>
    <row r="24" customHeight="1" spans="1:261">
      <c r="A24" s="25" t="s">
        <v>35</v>
      </c>
      <c r="B24" s="25" t="s">
        <v>305</v>
      </c>
      <c r="C24" s="26">
        <v>2025</v>
      </c>
      <c r="D24" s="25" t="s">
        <v>306</v>
      </c>
      <c r="E24" s="25">
        <v>2534110413</v>
      </c>
      <c r="F24" s="25" t="s">
        <v>329</v>
      </c>
      <c r="G24" s="27">
        <v>88.75</v>
      </c>
      <c r="H24" s="26">
        <v>2.4</v>
      </c>
      <c r="I24" s="27">
        <f t="shared" si="8"/>
        <v>91.15</v>
      </c>
      <c r="J24" s="27">
        <v>87.9638554216867</v>
      </c>
      <c r="K24" s="26">
        <v>4</v>
      </c>
      <c r="L24" s="26">
        <f t="shared" si="0"/>
        <v>91.9638554216867</v>
      </c>
      <c r="M24" s="27">
        <v>85.95</v>
      </c>
      <c r="N24" s="26">
        <v>0</v>
      </c>
      <c r="O24" s="27">
        <f t="shared" si="1"/>
        <v>85.95</v>
      </c>
      <c r="P24" s="27">
        <v>60</v>
      </c>
      <c r="Q24" s="27">
        <v>0</v>
      </c>
      <c r="R24" s="27">
        <f t="shared" si="2"/>
        <v>60</v>
      </c>
      <c r="S24" s="27">
        <v>60</v>
      </c>
      <c r="T24" s="26">
        <v>10</v>
      </c>
      <c r="U24" s="27">
        <f t="shared" si="3"/>
        <v>70</v>
      </c>
      <c r="V24" s="28">
        <f t="shared" si="4"/>
        <v>88.885391566265</v>
      </c>
      <c r="W24" s="29">
        <f t="shared" si="5"/>
        <v>20</v>
      </c>
      <c r="X24" s="25">
        <f t="shared" si="6"/>
        <v>26</v>
      </c>
      <c r="Y24" s="30" t="s">
        <v>40</v>
      </c>
      <c r="Z24" s="25">
        <v>140</v>
      </c>
      <c r="AA24" s="31" t="s">
        <v>67</v>
      </c>
      <c r="AB24" s="31"/>
      <c r="AC24" s="31"/>
      <c r="AD24" s="32"/>
      <c r="IV24" s="3"/>
      <c r="IW24" s="3"/>
      <c r="IX24" s="3"/>
      <c r="IY24" s="3"/>
      <c r="IZ24" s="3"/>
      <c r="JA24" s="3"/>
    </row>
    <row r="25" s="34" customFormat="1" customHeight="1" spans="1:261">
      <c r="A25" s="35" t="s">
        <v>35</v>
      </c>
      <c r="B25" s="35" t="s">
        <v>305</v>
      </c>
      <c r="C25" s="36">
        <v>2025</v>
      </c>
      <c r="D25" s="35" t="s">
        <v>308</v>
      </c>
      <c r="E25" s="35">
        <v>2534110354</v>
      </c>
      <c r="F25" s="35" t="s">
        <v>330</v>
      </c>
      <c r="G25" s="37">
        <v>86.3</v>
      </c>
      <c r="H25" s="36">
        <v>1.6</v>
      </c>
      <c r="I25" s="37">
        <f t="shared" si="8"/>
        <v>87.9</v>
      </c>
      <c r="J25" s="37">
        <v>90.3253012048193</v>
      </c>
      <c r="K25" s="36">
        <v>2.2</v>
      </c>
      <c r="L25" s="36">
        <f t="shared" si="0"/>
        <v>92.5253012048193</v>
      </c>
      <c r="M25" s="37">
        <v>81.55</v>
      </c>
      <c r="N25" s="36">
        <v>0</v>
      </c>
      <c r="O25" s="37">
        <f t="shared" si="1"/>
        <v>81.55</v>
      </c>
      <c r="P25" s="37">
        <v>60</v>
      </c>
      <c r="Q25" s="37">
        <v>0</v>
      </c>
      <c r="R25" s="37">
        <f t="shared" si="2"/>
        <v>60</v>
      </c>
      <c r="S25" s="37">
        <v>60</v>
      </c>
      <c r="T25" s="36">
        <v>12</v>
      </c>
      <c r="U25" s="37">
        <f t="shared" si="3"/>
        <v>72</v>
      </c>
      <c r="V25" s="38">
        <f t="shared" si="4"/>
        <v>88.8614759036145</v>
      </c>
      <c r="W25" s="39">
        <f t="shared" si="5"/>
        <v>21</v>
      </c>
      <c r="X25" s="35">
        <f t="shared" si="6"/>
        <v>10</v>
      </c>
      <c r="Y25" s="30" t="s">
        <v>40</v>
      </c>
      <c r="Z25" s="35">
        <v>140</v>
      </c>
      <c r="AA25" s="41" t="s">
        <v>67</v>
      </c>
      <c r="AB25" s="41"/>
      <c r="AC25" s="41"/>
      <c r="AD25" s="42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</row>
    <row r="26" customHeight="1" spans="1:261">
      <c r="A26" s="25" t="s">
        <v>35</v>
      </c>
      <c r="B26" s="25" t="s">
        <v>305</v>
      </c>
      <c r="C26" s="26">
        <v>2025</v>
      </c>
      <c r="D26" s="25" t="s">
        <v>308</v>
      </c>
      <c r="E26" s="25">
        <v>2534110368</v>
      </c>
      <c r="F26" s="25" t="s">
        <v>331</v>
      </c>
      <c r="G26" s="27">
        <v>88.4</v>
      </c>
      <c r="H26" s="26">
        <v>2</v>
      </c>
      <c r="I26" s="27">
        <f t="shared" si="8"/>
        <v>90.4</v>
      </c>
      <c r="J26" s="27">
        <v>90.2289156626506</v>
      </c>
      <c r="K26" s="26">
        <v>2.6625</v>
      </c>
      <c r="L26" s="26">
        <f t="shared" si="0"/>
        <v>92.8914156626506</v>
      </c>
      <c r="M26" s="27">
        <v>81.775</v>
      </c>
      <c r="N26" s="26">
        <v>0</v>
      </c>
      <c r="O26" s="27">
        <f t="shared" si="1"/>
        <v>81.775</v>
      </c>
      <c r="P26" s="27">
        <v>60</v>
      </c>
      <c r="Q26" s="27">
        <v>0</v>
      </c>
      <c r="R26" s="27">
        <f t="shared" si="2"/>
        <v>60</v>
      </c>
      <c r="S26" s="27">
        <v>60</v>
      </c>
      <c r="T26" s="26">
        <v>0</v>
      </c>
      <c r="U26" s="27">
        <f t="shared" si="3"/>
        <v>60</v>
      </c>
      <c r="V26" s="28">
        <f t="shared" si="4"/>
        <v>88.797311746988</v>
      </c>
      <c r="W26" s="29">
        <f t="shared" si="5"/>
        <v>22</v>
      </c>
      <c r="X26" s="25">
        <f t="shared" si="6"/>
        <v>11</v>
      </c>
      <c r="Y26" s="30" t="s">
        <v>40</v>
      </c>
      <c r="Z26" s="25">
        <v>140</v>
      </c>
      <c r="AA26" s="31" t="s">
        <v>98</v>
      </c>
      <c r="AB26" s="31"/>
      <c r="AC26" s="31"/>
      <c r="AD26" s="32"/>
      <c r="IV26" s="3"/>
      <c r="IW26" s="3"/>
      <c r="IX26" s="3"/>
      <c r="IY26" s="3"/>
      <c r="IZ26" s="3"/>
      <c r="JA26" s="3"/>
    </row>
    <row r="27" customHeight="1" spans="1:261">
      <c r="A27" s="25" t="s">
        <v>35</v>
      </c>
      <c r="B27" s="25" t="s">
        <v>305</v>
      </c>
      <c r="C27" s="26">
        <v>2025</v>
      </c>
      <c r="D27" s="25" t="s">
        <v>306</v>
      </c>
      <c r="E27" s="25">
        <v>2534110400</v>
      </c>
      <c r="F27" s="25" t="s">
        <v>332</v>
      </c>
      <c r="G27" s="27">
        <v>88.84</v>
      </c>
      <c r="H27" s="26">
        <v>11.2</v>
      </c>
      <c r="I27" s="27">
        <v>100</v>
      </c>
      <c r="J27" s="27">
        <v>87.2168674698795</v>
      </c>
      <c r="K27" s="26">
        <v>3.6</v>
      </c>
      <c r="L27" s="26">
        <f t="shared" si="0"/>
        <v>90.8168674698795</v>
      </c>
      <c r="M27" s="27">
        <v>77.875</v>
      </c>
      <c r="N27" s="26">
        <v>0</v>
      </c>
      <c r="O27" s="27">
        <f t="shared" si="1"/>
        <v>77.875</v>
      </c>
      <c r="P27" s="27">
        <v>60</v>
      </c>
      <c r="Q27" s="27">
        <v>0.4</v>
      </c>
      <c r="R27" s="27">
        <f t="shared" si="2"/>
        <v>60.4</v>
      </c>
      <c r="S27" s="27">
        <v>60</v>
      </c>
      <c r="T27" s="26">
        <v>15</v>
      </c>
      <c r="U27" s="27">
        <f t="shared" si="3"/>
        <v>75</v>
      </c>
      <c r="V27" s="28">
        <f t="shared" si="4"/>
        <v>88.7764006024096</v>
      </c>
      <c r="W27" s="29">
        <f t="shared" si="5"/>
        <v>23</v>
      </c>
      <c r="X27" s="25">
        <f t="shared" si="6"/>
        <v>33</v>
      </c>
      <c r="Y27" s="30" t="s">
        <v>40</v>
      </c>
      <c r="Z27" s="25">
        <v>140</v>
      </c>
      <c r="AA27" s="31" t="s">
        <v>98</v>
      </c>
      <c r="AB27" s="31"/>
      <c r="AC27" s="31"/>
      <c r="AD27" s="32"/>
      <c r="IV27" s="3"/>
      <c r="IW27" s="3"/>
      <c r="IX27" s="3"/>
      <c r="IY27" s="3"/>
      <c r="IZ27" s="3"/>
      <c r="JA27" s="3"/>
    </row>
    <row r="28" customHeight="1" spans="1:261">
      <c r="A28" s="25" t="s">
        <v>35</v>
      </c>
      <c r="B28" s="25" t="s">
        <v>305</v>
      </c>
      <c r="C28" s="26">
        <v>2025</v>
      </c>
      <c r="D28" s="25" t="s">
        <v>306</v>
      </c>
      <c r="E28" s="25">
        <v>2534110393</v>
      </c>
      <c r="F28" s="25" t="s">
        <v>333</v>
      </c>
      <c r="G28" s="27">
        <v>91.28</v>
      </c>
      <c r="H28" s="26">
        <v>6.85</v>
      </c>
      <c r="I28" s="27">
        <f>SUM(G28+H28)</f>
        <v>98.13</v>
      </c>
      <c r="J28" s="27">
        <v>88.3975903614458</v>
      </c>
      <c r="K28" s="26">
        <v>1.7</v>
      </c>
      <c r="L28" s="26">
        <f t="shared" si="0"/>
        <v>90.0975903614458</v>
      </c>
      <c r="M28" s="27">
        <v>82.35</v>
      </c>
      <c r="N28" s="26">
        <v>0</v>
      </c>
      <c r="O28" s="27">
        <f t="shared" si="1"/>
        <v>82.35</v>
      </c>
      <c r="P28" s="27">
        <v>60</v>
      </c>
      <c r="Q28" s="27">
        <v>0.5</v>
      </c>
      <c r="R28" s="27">
        <f t="shared" si="2"/>
        <v>60.5</v>
      </c>
      <c r="S28" s="27">
        <v>60</v>
      </c>
      <c r="T28" s="26">
        <v>21.81</v>
      </c>
      <c r="U28" s="27">
        <f t="shared" si="3"/>
        <v>81.81</v>
      </c>
      <c r="V28" s="28">
        <f t="shared" si="4"/>
        <v>88.6191927710844</v>
      </c>
      <c r="W28" s="29">
        <f t="shared" si="5"/>
        <v>24</v>
      </c>
      <c r="X28" s="25">
        <f t="shared" si="6"/>
        <v>23</v>
      </c>
      <c r="Y28" s="30" t="s">
        <v>40</v>
      </c>
      <c r="Z28" s="25">
        <v>140</v>
      </c>
      <c r="AA28" s="31" t="s">
        <v>98</v>
      </c>
      <c r="AB28" s="31"/>
      <c r="AC28" s="31"/>
      <c r="AD28" s="32"/>
      <c r="IV28" s="3"/>
      <c r="IW28" s="3"/>
      <c r="IX28" s="3"/>
      <c r="IY28" s="3"/>
      <c r="IZ28" s="3"/>
      <c r="JA28" s="3"/>
    </row>
    <row r="29" customHeight="1" spans="1:261">
      <c r="A29" s="25" t="s">
        <v>35</v>
      </c>
      <c r="B29" s="25" t="s">
        <v>305</v>
      </c>
      <c r="C29" s="26">
        <v>2025</v>
      </c>
      <c r="D29" s="25" t="s">
        <v>311</v>
      </c>
      <c r="E29" s="25">
        <v>2534110430</v>
      </c>
      <c r="F29" s="25" t="s">
        <v>334</v>
      </c>
      <c r="G29" s="27">
        <v>88.26</v>
      </c>
      <c r="H29" s="26">
        <v>0.5</v>
      </c>
      <c r="I29" s="27">
        <f>SUM(G29+H29)</f>
        <v>88.76</v>
      </c>
      <c r="J29" s="27">
        <v>89.9397590361446</v>
      </c>
      <c r="K29" s="26">
        <v>2.5</v>
      </c>
      <c r="L29" s="26">
        <f t="shared" si="0"/>
        <v>92.4397590361446</v>
      </c>
      <c r="M29" s="27">
        <v>82.7</v>
      </c>
      <c r="N29" s="26">
        <v>0</v>
      </c>
      <c r="O29" s="27">
        <f t="shared" si="1"/>
        <v>82.7</v>
      </c>
      <c r="P29" s="27">
        <v>60</v>
      </c>
      <c r="Q29" s="27">
        <v>0</v>
      </c>
      <c r="R29" s="27">
        <f t="shared" si="2"/>
        <v>60</v>
      </c>
      <c r="S29" s="27">
        <v>60</v>
      </c>
      <c r="T29" s="26">
        <v>2</v>
      </c>
      <c r="U29" s="27">
        <f t="shared" si="3"/>
        <v>62</v>
      </c>
      <c r="V29" s="28">
        <f t="shared" si="4"/>
        <v>88.4408192771084</v>
      </c>
      <c r="W29" s="29">
        <f t="shared" si="5"/>
        <v>25</v>
      </c>
      <c r="X29" s="25">
        <f t="shared" si="6"/>
        <v>14</v>
      </c>
      <c r="Y29" s="30" t="s">
        <v>40</v>
      </c>
      <c r="Z29" s="25">
        <v>140</v>
      </c>
      <c r="AA29" s="31" t="s">
        <v>98</v>
      </c>
      <c r="AB29" s="31"/>
      <c r="AC29" s="31"/>
      <c r="AD29" s="32"/>
      <c r="IV29" s="3"/>
      <c r="IW29" s="3"/>
      <c r="IX29" s="3"/>
      <c r="IY29" s="3"/>
      <c r="IZ29" s="3"/>
      <c r="JA29" s="3"/>
    </row>
    <row r="30" customHeight="1" spans="1:261">
      <c r="A30" s="25" t="s">
        <v>35</v>
      </c>
      <c r="B30" s="25" t="s">
        <v>305</v>
      </c>
      <c r="C30" s="26">
        <v>2025</v>
      </c>
      <c r="D30" s="25" t="s">
        <v>306</v>
      </c>
      <c r="E30" s="25">
        <v>2534110386</v>
      </c>
      <c r="F30" s="25" t="s">
        <v>335</v>
      </c>
      <c r="G30" s="27">
        <v>89</v>
      </c>
      <c r="H30" s="26">
        <v>6.5</v>
      </c>
      <c r="I30" s="27">
        <f>SUM(G30+H30)</f>
        <v>95.5</v>
      </c>
      <c r="J30" s="27">
        <v>88.7349397590361</v>
      </c>
      <c r="K30" s="26">
        <v>1.02</v>
      </c>
      <c r="L30" s="26">
        <f t="shared" si="0"/>
        <v>89.7549397590361</v>
      </c>
      <c r="M30" s="27">
        <v>78.95</v>
      </c>
      <c r="N30" s="26">
        <v>0</v>
      </c>
      <c r="O30" s="27">
        <f t="shared" si="1"/>
        <v>78.95</v>
      </c>
      <c r="P30" s="27">
        <v>60</v>
      </c>
      <c r="Q30" s="27">
        <v>0</v>
      </c>
      <c r="R30" s="27">
        <f t="shared" si="2"/>
        <v>60</v>
      </c>
      <c r="S30" s="27">
        <v>60</v>
      </c>
      <c r="T30" s="26">
        <v>29</v>
      </c>
      <c r="U30" s="27">
        <f t="shared" si="3"/>
        <v>89</v>
      </c>
      <c r="V30" s="28">
        <f t="shared" si="4"/>
        <v>88.2637048192771</v>
      </c>
      <c r="W30" s="29">
        <f t="shared" si="5"/>
        <v>26</v>
      </c>
      <c r="X30" s="25">
        <f t="shared" si="6"/>
        <v>21</v>
      </c>
      <c r="Y30" s="30" t="s">
        <v>40</v>
      </c>
      <c r="Z30" s="25">
        <v>140</v>
      </c>
      <c r="AA30" s="31" t="s">
        <v>98</v>
      </c>
      <c r="AB30" s="31"/>
      <c r="AC30" s="31"/>
      <c r="AD30" s="32"/>
      <c r="IV30" s="3"/>
      <c r="IW30" s="3"/>
      <c r="IX30" s="3"/>
      <c r="IY30" s="3"/>
      <c r="IZ30" s="3"/>
      <c r="JA30" s="3"/>
    </row>
    <row r="31" customHeight="1" spans="1:261">
      <c r="A31" s="25" t="s">
        <v>35</v>
      </c>
      <c r="B31" s="25" t="s">
        <v>305</v>
      </c>
      <c r="C31" s="26">
        <v>2025</v>
      </c>
      <c r="D31" s="25" t="s">
        <v>317</v>
      </c>
      <c r="E31" s="25">
        <v>2534110334</v>
      </c>
      <c r="F31" s="25" t="s">
        <v>336</v>
      </c>
      <c r="G31" s="27">
        <v>88.65</v>
      </c>
      <c r="H31" s="26">
        <v>10.8</v>
      </c>
      <c r="I31" s="27">
        <f>SUM(G31+H31)</f>
        <v>99.45</v>
      </c>
      <c r="J31" s="27">
        <v>86.0361445783133</v>
      </c>
      <c r="K31" s="26">
        <v>3.765</v>
      </c>
      <c r="L31" s="26">
        <f t="shared" si="0"/>
        <v>89.8011445783133</v>
      </c>
      <c r="M31" s="27">
        <v>82.55</v>
      </c>
      <c r="N31" s="26">
        <v>0</v>
      </c>
      <c r="O31" s="27">
        <f t="shared" si="1"/>
        <v>82.55</v>
      </c>
      <c r="P31" s="27">
        <v>60</v>
      </c>
      <c r="Q31" s="27">
        <v>0</v>
      </c>
      <c r="R31" s="27">
        <f t="shared" si="2"/>
        <v>60</v>
      </c>
      <c r="S31" s="27">
        <v>60</v>
      </c>
      <c r="T31" s="26">
        <v>16</v>
      </c>
      <c r="U31" s="27">
        <f t="shared" si="3"/>
        <v>76</v>
      </c>
      <c r="V31" s="28">
        <f t="shared" si="4"/>
        <v>88.223358433735</v>
      </c>
      <c r="W31" s="29">
        <f t="shared" si="5"/>
        <v>27</v>
      </c>
      <c r="X31" s="25">
        <f t="shared" si="6"/>
        <v>52</v>
      </c>
      <c r="Y31" s="30" t="s">
        <v>40</v>
      </c>
      <c r="Z31" s="25">
        <v>140</v>
      </c>
      <c r="AA31" s="31" t="s">
        <v>98</v>
      </c>
      <c r="AB31" s="31"/>
      <c r="AC31" s="31"/>
      <c r="AD31" s="32"/>
      <c r="IV31" s="3"/>
      <c r="IW31" s="3"/>
      <c r="IX31" s="3"/>
      <c r="IY31" s="3"/>
      <c r="IZ31" s="3"/>
      <c r="JA31" s="3"/>
    </row>
    <row r="32" customHeight="1" spans="1:261">
      <c r="A32" s="25" t="s">
        <v>35</v>
      </c>
      <c r="B32" s="25" t="s">
        <v>305</v>
      </c>
      <c r="C32" s="26">
        <v>2025</v>
      </c>
      <c r="D32" s="25" t="s">
        <v>308</v>
      </c>
      <c r="E32" s="25">
        <v>2534110351</v>
      </c>
      <c r="F32" s="25" t="s">
        <v>337</v>
      </c>
      <c r="G32" s="27">
        <v>87.87</v>
      </c>
      <c r="H32" s="26">
        <v>3.7</v>
      </c>
      <c r="I32" s="27">
        <f>SUM(G32+H32)</f>
        <v>91.57</v>
      </c>
      <c r="J32" s="27">
        <v>88.3012048192771</v>
      </c>
      <c r="K32" s="26">
        <v>3.6</v>
      </c>
      <c r="L32" s="26">
        <f t="shared" si="0"/>
        <v>91.9012048192771</v>
      </c>
      <c r="M32" s="27">
        <v>77.7</v>
      </c>
      <c r="N32" s="26">
        <v>0</v>
      </c>
      <c r="O32" s="27">
        <f t="shared" si="1"/>
        <v>77.7</v>
      </c>
      <c r="P32" s="27">
        <v>60</v>
      </c>
      <c r="Q32" s="27">
        <v>0</v>
      </c>
      <c r="R32" s="27">
        <f t="shared" si="2"/>
        <v>60</v>
      </c>
      <c r="S32" s="27">
        <v>60</v>
      </c>
      <c r="T32" s="26">
        <v>5</v>
      </c>
      <c r="U32" s="27">
        <f t="shared" si="3"/>
        <v>65</v>
      </c>
      <c r="V32" s="28">
        <f t="shared" si="4"/>
        <v>88.2179036144578</v>
      </c>
      <c r="W32" s="29">
        <f t="shared" si="5"/>
        <v>28</v>
      </c>
      <c r="X32" s="25">
        <f t="shared" si="6"/>
        <v>24</v>
      </c>
      <c r="Y32" s="30" t="s">
        <v>40</v>
      </c>
      <c r="Z32" s="25">
        <v>140</v>
      </c>
      <c r="AA32" s="31" t="s">
        <v>98</v>
      </c>
      <c r="AB32" s="31"/>
      <c r="AC32" s="31"/>
      <c r="AD32" s="32"/>
      <c r="IV32" s="3"/>
      <c r="IW32" s="3"/>
      <c r="IX32" s="3"/>
      <c r="IY32" s="3"/>
      <c r="IZ32" s="3"/>
      <c r="JA32" s="3"/>
    </row>
    <row r="33" customHeight="1" spans="1:261">
      <c r="A33" s="25" t="s">
        <v>35</v>
      </c>
      <c r="B33" s="25" t="s">
        <v>305</v>
      </c>
      <c r="C33" s="26">
        <v>2025</v>
      </c>
      <c r="D33" s="25" t="s">
        <v>306</v>
      </c>
      <c r="E33" s="25">
        <v>2534110392</v>
      </c>
      <c r="F33" s="25" t="s">
        <v>338</v>
      </c>
      <c r="G33" s="27">
        <v>88.91</v>
      </c>
      <c r="H33" s="26">
        <v>15.15</v>
      </c>
      <c r="I33" s="27">
        <v>100</v>
      </c>
      <c r="J33" s="27">
        <v>87.0481927710843</v>
      </c>
      <c r="K33" s="26">
        <v>1.6</v>
      </c>
      <c r="L33" s="26">
        <f t="shared" si="0"/>
        <v>88.6481927710843</v>
      </c>
      <c r="M33" s="27">
        <v>85.45</v>
      </c>
      <c r="N33" s="26">
        <v>0</v>
      </c>
      <c r="O33" s="27">
        <f t="shared" si="1"/>
        <v>85.45</v>
      </c>
      <c r="P33" s="27">
        <v>60</v>
      </c>
      <c r="Q33" s="27">
        <v>0.5</v>
      </c>
      <c r="R33" s="27">
        <f t="shared" si="2"/>
        <v>60.5</v>
      </c>
      <c r="S33" s="27">
        <v>60</v>
      </c>
      <c r="T33" s="26">
        <v>28</v>
      </c>
      <c r="U33" s="27">
        <f t="shared" si="3"/>
        <v>88</v>
      </c>
      <c r="V33" s="28">
        <f t="shared" si="4"/>
        <v>88.1836445783132</v>
      </c>
      <c r="W33" s="29">
        <f t="shared" si="5"/>
        <v>29</v>
      </c>
      <c r="X33" s="25">
        <f t="shared" si="6"/>
        <v>39</v>
      </c>
      <c r="Y33" s="30" t="s">
        <v>40</v>
      </c>
      <c r="Z33" s="25">
        <v>140</v>
      </c>
      <c r="AA33" s="31" t="s">
        <v>98</v>
      </c>
      <c r="AB33" s="31"/>
      <c r="AC33" s="31"/>
      <c r="AD33" s="32"/>
      <c r="IV33" s="3"/>
      <c r="IW33" s="3"/>
      <c r="IX33" s="3"/>
      <c r="IY33" s="3"/>
      <c r="IZ33" s="3"/>
      <c r="JA33" s="3"/>
    </row>
    <row r="34" customHeight="1" spans="1:261">
      <c r="A34" s="25" t="s">
        <v>35</v>
      </c>
      <c r="B34" s="25" t="s">
        <v>305</v>
      </c>
      <c r="C34" s="26">
        <v>2025</v>
      </c>
      <c r="D34" s="25" t="s">
        <v>317</v>
      </c>
      <c r="E34" s="25">
        <v>2534110340</v>
      </c>
      <c r="F34" s="25" t="s">
        <v>339</v>
      </c>
      <c r="G34" s="27">
        <v>88.18</v>
      </c>
      <c r="H34" s="26">
        <v>10.4</v>
      </c>
      <c r="I34" s="27">
        <f>SUM(G34+H34)</f>
        <v>98.58</v>
      </c>
      <c r="J34" s="27">
        <v>87.4578313253012</v>
      </c>
      <c r="K34" s="26">
        <v>1.6</v>
      </c>
      <c r="L34" s="26">
        <f t="shared" si="0"/>
        <v>89.0578313253012</v>
      </c>
      <c r="M34" s="27">
        <v>89.05</v>
      </c>
      <c r="N34" s="26">
        <v>0</v>
      </c>
      <c r="O34" s="27">
        <f t="shared" si="1"/>
        <v>89.05</v>
      </c>
      <c r="P34" s="27">
        <v>60</v>
      </c>
      <c r="Q34" s="27">
        <v>5.5</v>
      </c>
      <c r="R34" s="27">
        <f t="shared" si="2"/>
        <v>65.5</v>
      </c>
      <c r="S34" s="27">
        <v>60</v>
      </c>
      <c r="T34" s="26">
        <v>15</v>
      </c>
      <c r="U34" s="27">
        <f t="shared" si="3"/>
        <v>75</v>
      </c>
      <c r="V34" s="28">
        <f t="shared" si="4"/>
        <v>88.1288734939759</v>
      </c>
      <c r="W34" s="29">
        <f t="shared" si="5"/>
        <v>30</v>
      </c>
      <c r="X34" s="25">
        <f t="shared" si="6"/>
        <v>30</v>
      </c>
      <c r="Y34" s="30" t="s">
        <v>40</v>
      </c>
      <c r="Z34" s="25">
        <v>140</v>
      </c>
      <c r="AA34" s="31" t="s">
        <v>98</v>
      </c>
      <c r="AB34" s="31"/>
      <c r="AC34" s="31"/>
      <c r="AD34" s="32"/>
      <c r="IV34" s="3"/>
      <c r="IW34" s="3"/>
      <c r="IX34" s="3"/>
      <c r="IY34" s="3"/>
      <c r="IZ34" s="3"/>
      <c r="JA34" s="3"/>
    </row>
    <row r="35" customHeight="1" spans="1:261">
      <c r="A35" s="25" t="s">
        <v>35</v>
      </c>
      <c r="B35" s="25" t="s">
        <v>305</v>
      </c>
      <c r="C35" s="26">
        <v>2025</v>
      </c>
      <c r="D35" s="25" t="s">
        <v>306</v>
      </c>
      <c r="E35" s="25">
        <v>2534110396</v>
      </c>
      <c r="F35" s="25" t="s">
        <v>340</v>
      </c>
      <c r="G35" s="27">
        <v>89.12</v>
      </c>
      <c r="H35" s="26">
        <v>5.1</v>
      </c>
      <c r="I35" s="27">
        <f>SUM(G35+H35)</f>
        <v>94.22</v>
      </c>
      <c r="J35" s="27">
        <v>87.7469879518072</v>
      </c>
      <c r="K35" s="26">
        <v>1.6</v>
      </c>
      <c r="L35" s="26">
        <f t="shared" si="0"/>
        <v>89.3469879518072</v>
      </c>
      <c r="M35" s="27">
        <v>85.7</v>
      </c>
      <c r="N35" s="26">
        <v>0</v>
      </c>
      <c r="O35" s="27">
        <f t="shared" si="1"/>
        <v>85.7</v>
      </c>
      <c r="P35" s="27">
        <v>60</v>
      </c>
      <c r="Q35" s="27">
        <v>0.5</v>
      </c>
      <c r="R35" s="27">
        <f t="shared" si="2"/>
        <v>60.5</v>
      </c>
      <c r="S35" s="27">
        <v>60</v>
      </c>
      <c r="T35" s="26">
        <v>25</v>
      </c>
      <c r="U35" s="27">
        <f t="shared" si="3"/>
        <v>85</v>
      </c>
      <c r="V35" s="28">
        <f t="shared" si="4"/>
        <v>87.9922409638554</v>
      </c>
      <c r="W35" s="29">
        <f t="shared" si="5"/>
        <v>31</v>
      </c>
      <c r="X35" s="25">
        <f t="shared" si="6"/>
        <v>27</v>
      </c>
      <c r="Y35" s="30" t="s">
        <v>40</v>
      </c>
      <c r="Z35" s="25">
        <v>140</v>
      </c>
      <c r="AA35" s="31" t="s">
        <v>98</v>
      </c>
      <c r="AB35" s="31"/>
      <c r="AC35" s="31"/>
      <c r="AD35" s="32"/>
      <c r="IV35" s="3"/>
      <c r="IW35" s="3"/>
      <c r="IX35" s="3"/>
      <c r="IY35" s="3"/>
      <c r="IZ35" s="3"/>
      <c r="JA35" s="3"/>
    </row>
    <row r="36" customHeight="1" spans="1:261">
      <c r="A36" s="25" t="s">
        <v>35</v>
      </c>
      <c r="B36" s="25" t="s">
        <v>305</v>
      </c>
      <c r="C36" s="26">
        <v>2025</v>
      </c>
      <c r="D36" s="25" t="s">
        <v>306</v>
      </c>
      <c r="E36" s="25">
        <v>2534110384</v>
      </c>
      <c r="F36" s="25" t="s">
        <v>341</v>
      </c>
      <c r="G36" s="27">
        <v>89.06</v>
      </c>
      <c r="H36" s="26">
        <v>5</v>
      </c>
      <c r="I36" s="27">
        <f>SUM(G36+H36)</f>
        <v>94.06</v>
      </c>
      <c r="J36" s="27">
        <v>88.5180722891566</v>
      </c>
      <c r="K36" s="26">
        <v>1</v>
      </c>
      <c r="L36" s="26">
        <f t="shared" si="0"/>
        <v>89.5180722891566</v>
      </c>
      <c r="M36" s="27">
        <v>84.2</v>
      </c>
      <c r="N36" s="26">
        <v>0</v>
      </c>
      <c r="O36" s="27">
        <f t="shared" si="1"/>
        <v>84.2</v>
      </c>
      <c r="P36" s="27">
        <v>60</v>
      </c>
      <c r="Q36" s="27">
        <v>0</v>
      </c>
      <c r="R36" s="27">
        <f t="shared" si="2"/>
        <v>60</v>
      </c>
      <c r="S36" s="27">
        <v>60</v>
      </c>
      <c r="T36" s="26">
        <v>24.25</v>
      </c>
      <c r="U36" s="27">
        <f t="shared" si="3"/>
        <v>84.25</v>
      </c>
      <c r="V36" s="28">
        <f t="shared" si="4"/>
        <v>87.9670542168675</v>
      </c>
      <c r="W36" s="29">
        <f t="shared" si="5"/>
        <v>32</v>
      </c>
      <c r="X36" s="25">
        <f t="shared" si="6"/>
        <v>22</v>
      </c>
      <c r="Y36" s="30" t="s">
        <v>40</v>
      </c>
      <c r="Z36" s="25">
        <v>140</v>
      </c>
      <c r="AA36" s="31" t="s">
        <v>98</v>
      </c>
      <c r="AB36" s="31"/>
      <c r="AC36" s="31"/>
      <c r="AD36" s="32"/>
      <c r="IV36" s="3"/>
      <c r="IW36" s="3"/>
      <c r="IX36" s="3"/>
      <c r="IY36" s="3"/>
      <c r="IZ36" s="3"/>
      <c r="JA36" s="3"/>
    </row>
    <row r="37" customHeight="1" spans="1:261">
      <c r="A37" s="25" t="s">
        <v>35</v>
      </c>
      <c r="B37" s="25" t="s">
        <v>305</v>
      </c>
      <c r="C37" s="26">
        <v>2025</v>
      </c>
      <c r="D37" s="25" t="s">
        <v>317</v>
      </c>
      <c r="E37" s="25">
        <v>2406110096</v>
      </c>
      <c r="F37" s="25" t="s">
        <v>342</v>
      </c>
      <c r="G37" s="27">
        <v>90.82</v>
      </c>
      <c r="H37" s="26">
        <v>7.75</v>
      </c>
      <c r="I37" s="27">
        <f>SUM(G37+H37)</f>
        <v>98.57</v>
      </c>
      <c r="J37" s="27">
        <v>86.2682926829268</v>
      </c>
      <c r="K37" s="26">
        <v>2.1</v>
      </c>
      <c r="L37" s="26">
        <f t="shared" si="0"/>
        <v>88.3682926829268</v>
      </c>
      <c r="M37" s="27">
        <v>81.2</v>
      </c>
      <c r="N37" s="26">
        <v>0</v>
      </c>
      <c r="O37" s="27">
        <f t="shared" si="1"/>
        <v>81.2</v>
      </c>
      <c r="P37" s="27">
        <v>60</v>
      </c>
      <c r="Q37" s="27">
        <v>0</v>
      </c>
      <c r="R37" s="27">
        <f t="shared" si="2"/>
        <v>60</v>
      </c>
      <c r="S37" s="27">
        <v>60</v>
      </c>
      <c r="T37" s="26">
        <v>25</v>
      </c>
      <c r="U37" s="27">
        <f t="shared" si="3"/>
        <v>85</v>
      </c>
      <c r="V37" s="28">
        <f t="shared" si="4"/>
        <v>87.4432195121951</v>
      </c>
      <c r="W37" s="29">
        <f t="shared" si="5"/>
        <v>33</v>
      </c>
      <c r="X37" s="25">
        <f t="shared" si="6"/>
        <v>50</v>
      </c>
      <c r="Y37" s="30" t="s">
        <v>40</v>
      </c>
      <c r="Z37" s="25">
        <v>140</v>
      </c>
      <c r="AA37" s="31" t="s">
        <v>98</v>
      </c>
      <c r="AB37" s="31"/>
      <c r="AC37" s="31"/>
      <c r="AD37" s="32"/>
      <c r="IV37" s="3"/>
      <c r="IW37" s="3"/>
      <c r="IX37" s="3"/>
      <c r="IY37" s="3"/>
      <c r="IZ37" s="3"/>
      <c r="JA37" s="3"/>
    </row>
    <row r="38" customHeight="1" spans="1:261">
      <c r="A38" s="25" t="s">
        <v>35</v>
      </c>
      <c r="B38" s="25" t="s">
        <v>305</v>
      </c>
      <c r="C38" s="26">
        <v>2025</v>
      </c>
      <c r="D38" s="25" t="s">
        <v>317</v>
      </c>
      <c r="E38" s="25">
        <v>2534110320</v>
      </c>
      <c r="F38" s="25" t="s">
        <v>343</v>
      </c>
      <c r="G38" s="27">
        <v>90.85</v>
      </c>
      <c r="H38" s="26">
        <v>10.4</v>
      </c>
      <c r="I38" s="27">
        <v>100</v>
      </c>
      <c r="J38" s="27">
        <v>83.9638554216867</v>
      </c>
      <c r="K38" s="26">
        <v>4.6</v>
      </c>
      <c r="L38" s="26">
        <f t="shared" si="0"/>
        <v>88.5638554216867</v>
      </c>
      <c r="M38" s="27">
        <v>77.05</v>
      </c>
      <c r="N38" s="26">
        <v>0</v>
      </c>
      <c r="O38" s="27">
        <f t="shared" si="1"/>
        <v>77.05</v>
      </c>
      <c r="P38" s="27">
        <v>60</v>
      </c>
      <c r="Q38" s="27">
        <v>1</v>
      </c>
      <c r="R38" s="27">
        <f t="shared" si="2"/>
        <v>61</v>
      </c>
      <c r="S38" s="27">
        <v>60</v>
      </c>
      <c r="T38" s="26">
        <v>18</v>
      </c>
      <c r="U38" s="27">
        <f t="shared" si="3"/>
        <v>78</v>
      </c>
      <c r="V38" s="28">
        <f t="shared" si="4"/>
        <v>87.225391566265</v>
      </c>
      <c r="W38" s="29">
        <f t="shared" si="5"/>
        <v>34</v>
      </c>
      <c r="X38" s="25">
        <f t="shared" si="6"/>
        <v>71</v>
      </c>
      <c r="Y38" s="30" t="s">
        <v>40</v>
      </c>
      <c r="Z38" s="25">
        <v>140</v>
      </c>
      <c r="AA38" s="31" t="s">
        <v>98</v>
      </c>
      <c r="AB38" s="31"/>
      <c r="AC38" s="31"/>
      <c r="AD38" s="32"/>
      <c r="IV38" s="3"/>
      <c r="IW38" s="3"/>
      <c r="IX38" s="3"/>
      <c r="IY38" s="3"/>
      <c r="IZ38" s="3"/>
      <c r="JA38" s="3"/>
    </row>
    <row r="39" customHeight="1" spans="1:261">
      <c r="A39" s="25" t="s">
        <v>35</v>
      </c>
      <c r="B39" s="25" t="s">
        <v>305</v>
      </c>
      <c r="C39" s="26">
        <v>2025</v>
      </c>
      <c r="D39" s="25" t="s">
        <v>311</v>
      </c>
      <c r="E39" s="25">
        <v>2534110423</v>
      </c>
      <c r="F39" s="25" t="s">
        <v>344</v>
      </c>
      <c r="G39" s="27">
        <v>88.1</v>
      </c>
      <c r="H39" s="26">
        <v>7.95</v>
      </c>
      <c r="I39" s="27">
        <f t="shared" ref="I39:I47" si="9">SUM(G39+H39)</f>
        <v>96.05</v>
      </c>
      <c r="J39" s="27">
        <v>86.8313253012048</v>
      </c>
      <c r="K39" s="26">
        <v>2.05</v>
      </c>
      <c r="L39" s="26">
        <f t="shared" si="0"/>
        <v>88.8813253012048</v>
      </c>
      <c r="M39" s="27">
        <v>78.55</v>
      </c>
      <c r="N39" s="26">
        <v>0</v>
      </c>
      <c r="O39" s="27">
        <f t="shared" si="1"/>
        <v>78.55</v>
      </c>
      <c r="P39" s="27">
        <v>60</v>
      </c>
      <c r="Q39" s="27">
        <v>0</v>
      </c>
      <c r="R39" s="27">
        <f t="shared" si="2"/>
        <v>60</v>
      </c>
      <c r="S39" s="27">
        <v>60</v>
      </c>
      <c r="T39" s="26">
        <v>18</v>
      </c>
      <c r="U39" s="27">
        <f t="shared" si="3"/>
        <v>78</v>
      </c>
      <c r="V39" s="28">
        <f t="shared" si="4"/>
        <v>87.0934939759036</v>
      </c>
      <c r="W39" s="29">
        <f t="shared" si="5"/>
        <v>35</v>
      </c>
      <c r="X39" s="25">
        <f t="shared" si="6"/>
        <v>43</v>
      </c>
      <c r="Y39" s="30" t="s">
        <v>40</v>
      </c>
      <c r="Z39" s="25">
        <v>140</v>
      </c>
      <c r="AA39" s="31" t="s">
        <v>98</v>
      </c>
      <c r="AB39" s="31"/>
      <c r="AC39" s="31"/>
      <c r="AD39" s="32"/>
      <c r="IV39" s="3"/>
      <c r="IW39" s="3"/>
      <c r="IX39" s="3"/>
      <c r="IY39" s="3"/>
      <c r="IZ39" s="3"/>
      <c r="JA39" s="3"/>
    </row>
    <row r="40" customHeight="1" spans="1:261">
      <c r="A40" s="25" t="s">
        <v>35</v>
      </c>
      <c r="B40" s="25" t="s">
        <v>305</v>
      </c>
      <c r="C40" s="26">
        <v>2025</v>
      </c>
      <c r="D40" s="25" t="s">
        <v>311</v>
      </c>
      <c r="E40" s="25">
        <v>2534110418</v>
      </c>
      <c r="F40" s="25" t="s">
        <v>345</v>
      </c>
      <c r="G40" s="27">
        <v>90</v>
      </c>
      <c r="H40" s="26">
        <v>9.45</v>
      </c>
      <c r="I40" s="27">
        <f t="shared" si="9"/>
        <v>99.45</v>
      </c>
      <c r="J40" s="27">
        <v>87.0963855421687</v>
      </c>
      <c r="K40" s="26">
        <v>1.05</v>
      </c>
      <c r="L40" s="26">
        <f t="shared" si="0"/>
        <v>88.1463855421687</v>
      </c>
      <c r="M40" s="27">
        <v>85.15</v>
      </c>
      <c r="N40" s="26">
        <v>0</v>
      </c>
      <c r="O40" s="27">
        <f t="shared" si="1"/>
        <v>85.15</v>
      </c>
      <c r="P40" s="27">
        <v>60</v>
      </c>
      <c r="Q40" s="27">
        <v>0</v>
      </c>
      <c r="R40" s="27">
        <f t="shared" si="2"/>
        <v>60</v>
      </c>
      <c r="S40" s="27">
        <v>60</v>
      </c>
      <c r="T40" s="26">
        <v>15</v>
      </c>
      <c r="U40" s="27">
        <f t="shared" si="3"/>
        <v>75</v>
      </c>
      <c r="V40" s="28">
        <f t="shared" si="4"/>
        <v>87.0622891566265</v>
      </c>
      <c r="W40" s="29">
        <f t="shared" si="5"/>
        <v>36</v>
      </c>
      <c r="X40" s="25">
        <f t="shared" si="6"/>
        <v>36</v>
      </c>
      <c r="Y40" s="30" t="s">
        <v>40</v>
      </c>
      <c r="Z40" s="25">
        <v>140</v>
      </c>
      <c r="AA40" s="31" t="s">
        <v>98</v>
      </c>
      <c r="AB40" s="31"/>
      <c r="AC40" s="31"/>
      <c r="AD40" s="32"/>
      <c r="IV40" s="3"/>
      <c r="IW40" s="3"/>
      <c r="IX40" s="3"/>
      <c r="IY40" s="3"/>
      <c r="IZ40" s="3"/>
      <c r="JA40" s="3"/>
    </row>
    <row r="41" customHeight="1" spans="1:261">
      <c r="A41" s="25" t="s">
        <v>35</v>
      </c>
      <c r="B41" s="25" t="s">
        <v>305</v>
      </c>
      <c r="C41" s="26">
        <v>2025</v>
      </c>
      <c r="D41" s="25" t="s">
        <v>317</v>
      </c>
      <c r="E41" s="25">
        <v>2534110321</v>
      </c>
      <c r="F41" s="25" t="s">
        <v>346</v>
      </c>
      <c r="G41" s="27">
        <v>88.29</v>
      </c>
      <c r="H41" s="26">
        <v>1.25</v>
      </c>
      <c r="I41" s="27">
        <f t="shared" si="9"/>
        <v>89.54</v>
      </c>
      <c r="J41" s="27">
        <v>89.3373493975904</v>
      </c>
      <c r="K41" s="26">
        <v>1</v>
      </c>
      <c r="L41" s="26">
        <f t="shared" si="0"/>
        <v>90.3373493975904</v>
      </c>
      <c r="M41" s="27">
        <v>81.5</v>
      </c>
      <c r="N41" s="26">
        <v>0</v>
      </c>
      <c r="O41" s="27">
        <f t="shared" si="1"/>
        <v>81.5</v>
      </c>
      <c r="P41" s="27">
        <v>60</v>
      </c>
      <c r="Q41" s="27">
        <v>0</v>
      </c>
      <c r="R41" s="27">
        <f t="shared" si="2"/>
        <v>60</v>
      </c>
      <c r="S41" s="27">
        <v>60</v>
      </c>
      <c r="T41" s="26">
        <v>5</v>
      </c>
      <c r="U41" s="27">
        <f t="shared" si="3"/>
        <v>65</v>
      </c>
      <c r="V41" s="28">
        <f t="shared" si="4"/>
        <v>87.0320120481928</v>
      </c>
      <c r="W41" s="29">
        <f t="shared" si="5"/>
        <v>37</v>
      </c>
      <c r="X41" s="25">
        <f t="shared" si="6"/>
        <v>17</v>
      </c>
      <c r="Y41" s="30" t="s">
        <v>40</v>
      </c>
      <c r="Z41" s="25">
        <v>140</v>
      </c>
      <c r="AA41" s="31" t="s">
        <v>98</v>
      </c>
      <c r="AB41" s="31"/>
      <c r="AC41" s="31"/>
      <c r="AD41" s="32"/>
      <c r="IV41" s="3"/>
      <c r="IW41" s="3"/>
      <c r="IX41" s="3"/>
      <c r="IY41" s="3"/>
      <c r="IZ41" s="3"/>
      <c r="JA41" s="3"/>
    </row>
    <row r="42" customHeight="1" spans="1:261">
      <c r="A42" s="25" t="s">
        <v>35</v>
      </c>
      <c r="B42" s="25" t="s">
        <v>305</v>
      </c>
      <c r="C42" s="26">
        <v>2025</v>
      </c>
      <c r="D42" s="25" t="s">
        <v>317</v>
      </c>
      <c r="E42" s="25">
        <v>2534110346</v>
      </c>
      <c r="F42" s="25" t="s">
        <v>347</v>
      </c>
      <c r="G42" s="27">
        <v>88.29</v>
      </c>
      <c r="H42" s="26">
        <v>2.35</v>
      </c>
      <c r="I42" s="27">
        <f t="shared" si="9"/>
        <v>90.64</v>
      </c>
      <c r="J42" s="27">
        <v>89.0481927710843</v>
      </c>
      <c r="K42" s="26">
        <v>2.1</v>
      </c>
      <c r="L42" s="26">
        <f t="shared" si="0"/>
        <v>91.1481927710843</v>
      </c>
      <c r="M42" s="27">
        <v>60</v>
      </c>
      <c r="N42" s="26">
        <v>0</v>
      </c>
      <c r="O42" s="27">
        <f t="shared" si="1"/>
        <v>60</v>
      </c>
      <c r="P42" s="27">
        <v>60</v>
      </c>
      <c r="Q42" s="27">
        <v>0</v>
      </c>
      <c r="R42" s="27">
        <f t="shared" si="2"/>
        <v>60</v>
      </c>
      <c r="S42" s="27">
        <v>60</v>
      </c>
      <c r="T42" s="26">
        <v>12</v>
      </c>
      <c r="U42" s="27">
        <f t="shared" si="3"/>
        <v>72</v>
      </c>
      <c r="V42" s="28">
        <f t="shared" si="4"/>
        <v>87.0251445783132</v>
      </c>
      <c r="W42" s="29">
        <f t="shared" si="5"/>
        <v>38</v>
      </c>
      <c r="X42" s="25">
        <f t="shared" si="6"/>
        <v>20</v>
      </c>
      <c r="Y42" s="30" t="s">
        <v>40</v>
      </c>
      <c r="Z42" s="25">
        <v>140</v>
      </c>
      <c r="AA42" s="31" t="s">
        <v>98</v>
      </c>
      <c r="AB42" s="31"/>
      <c r="AC42" s="31"/>
      <c r="AD42" s="32"/>
      <c r="IV42" s="3"/>
      <c r="IW42" s="3"/>
      <c r="IX42" s="3"/>
      <c r="IY42" s="3"/>
      <c r="IZ42" s="3"/>
      <c r="JA42" s="3"/>
    </row>
    <row r="43" customHeight="1" spans="1:261">
      <c r="A43" s="25" t="s">
        <v>35</v>
      </c>
      <c r="B43" s="25" t="s">
        <v>305</v>
      </c>
      <c r="C43" s="26">
        <v>2025</v>
      </c>
      <c r="D43" s="25" t="s">
        <v>308</v>
      </c>
      <c r="E43" s="25">
        <v>2534110362</v>
      </c>
      <c r="F43" s="25" t="s">
        <v>348</v>
      </c>
      <c r="G43" s="27">
        <v>88.93</v>
      </c>
      <c r="H43" s="26">
        <v>2.75</v>
      </c>
      <c r="I43" s="27">
        <f t="shared" si="9"/>
        <v>91.68</v>
      </c>
      <c r="J43" s="27">
        <v>87.0963855421687</v>
      </c>
      <c r="K43" s="26">
        <v>2.8</v>
      </c>
      <c r="L43" s="26">
        <f t="shared" si="0"/>
        <v>89.8963855421687</v>
      </c>
      <c r="M43" s="27">
        <v>85.35</v>
      </c>
      <c r="N43" s="26">
        <v>0</v>
      </c>
      <c r="O43" s="27">
        <f t="shared" si="1"/>
        <v>85.35</v>
      </c>
      <c r="P43" s="27">
        <v>60</v>
      </c>
      <c r="Q43" s="27">
        <v>0.2</v>
      </c>
      <c r="R43" s="27">
        <f t="shared" si="2"/>
        <v>60.2</v>
      </c>
      <c r="S43" s="27">
        <v>60</v>
      </c>
      <c r="T43" s="26">
        <v>2</v>
      </c>
      <c r="U43" s="27">
        <f t="shared" si="3"/>
        <v>62</v>
      </c>
      <c r="V43" s="28">
        <f t="shared" si="4"/>
        <v>86.9677891566265</v>
      </c>
      <c r="W43" s="29">
        <f t="shared" si="5"/>
        <v>39</v>
      </c>
      <c r="X43" s="25">
        <f t="shared" si="6"/>
        <v>36</v>
      </c>
      <c r="Y43" s="30" t="s">
        <v>40</v>
      </c>
      <c r="Z43" s="25">
        <v>140</v>
      </c>
      <c r="AA43" s="31" t="s">
        <v>98</v>
      </c>
      <c r="AB43" s="31"/>
      <c r="AC43" s="31"/>
      <c r="AD43" s="32"/>
      <c r="IV43" s="3"/>
      <c r="IW43" s="3"/>
      <c r="IX43" s="3"/>
      <c r="IY43" s="3"/>
      <c r="IZ43" s="3"/>
      <c r="JA43" s="3"/>
    </row>
    <row r="44" customHeight="1" spans="1:261">
      <c r="A44" s="25" t="s">
        <v>35</v>
      </c>
      <c r="B44" s="25" t="s">
        <v>305</v>
      </c>
      <c r="C44" s="26">
        <v>2025</v>
      </c>
      <c r="D44" s="25" t="s">
        <v>306</v>
      </c>
      <c r="E44" s="25">
        <v>2534110401</v>
      </c>
      <c r="F44" s="25" t="s">
        <v>349</v>
      </c>
      <c r="G44" s="27">
        <v>88.88</v>
      </c>
      <c r="H44" s="26">
        <v>0.9</v>
      </c>
      <c r="I44" s="27">
        <f t="shared" si="9"/>
        <v>89.78</v>
      </c>
      <c r="J44" s="27">
        <v>85.0963855421687</v>
      </c>
      <c r="K44" s="26">
        <v>4.6</v>
      </c>
      <c r="L44" s="26">
        <f t="shared" si="0"/>
        <v>89.6963855421687</v>
      </c>
      <c r="M44" s="27">
        <v>76.875</v>
      </c>
      <c r="N44" s="26">
        <v>0</v>
      </c>
      <c r="O44" s="27">
        <f t="shared" si="1"/>
        <v>76.875</v>
      </c>
      <c r="P44" s="27">
        <v>60</v>
      </c>
      <c r="Q44" s="27">
        <v>2</v>
      </c>
      <c r="R44" s="27">
        <f t="shared" si="2"/>
        <v>62</v>
      </c>
      <c r="S44" s="27">
        <v>60</v>
      </c>
      <c r="T44" s="26">
        <v>12</v>
      </c>
      <c r="U44" s="27">
        <f t="shared" si="3"/>
        <v>72</v>
      </c>
      <c r="V44" s="28">
        <f t="shared" si="4"/>
        <v>86.7940391566265</v>
      </c>
      <c r="W44" s="29">
        <f t="shared" si="5"/>
        <v>40</v>
      </c>
      <c r="X44" s="25">
        <f t="shared" si="6"/>
        <v>59</v>
      </c>
      <c r="Y44" s="30" t="s">
        <v>40</v>
      </c>
      <c r="Z44" s="25">
        <v>140</v>
      </c>
      <c r="AA44" s="31" t="s">
        <v>98</v>
      </c>
      <c r="AB44" s="31"/>
      <c r="AC44" s="31"/>
      <c r="AD44" s="32"/>
      <c r="IV44" s="3"/>
      <c r="IW44" s="3"/>
      <c r="IX44" s="3"/>
      <c r="IY44" s="3"/>
      <c r="IZ44" s="3"/>
      <c r="JA44" s="3"/>
    </row>
    <row r="45" customHeight="1" spans="1:261">
      <c r="A45" s="25" t="s">
        <v>35</v>
      </c>
      <c r="B45" s="25" t="s">
        <v>305</v>
      </c>
      <c r="C45" s="26">
        <v>2025</v>
      </c>
      <c r="D45" s="25" t="s">
        <v>308</v>
      </c>
      <c r="E45" s="25">
        <v>2534110355</v>
      </c>
      <c r="F45" s="25" t="s">
        <v>350</v>
      </c>
      <c r="G45" s="27">
        <v>89.17</v>
      </c>
      <c r="H45" s="26">
        <v>3.25</v>
      </c>
      <c r="I45" s="27">
        <f t="shared" si="9"/>
        <v>92.42</v>
      </c>
      <c r="J45" s="27">
        <v>86.5421686746988</v>
      </c>
      <c r="K45" s="26">
        <v>1.825</v>
      </c>
      <c r="L45" s="26">
        <f t="shared" si="0"/>
        <v>88.3671686746988</v>
      </c>
      <c r="M45" s="27">
        <v>83.15</v>
      </c>
      <c r="N45" s="26">
        <v>0</v>
      </c>
      <c r="O45" s="27">
        <f t="shared" si="1"/>
        <v>83.15</v>
      </c>
      <c r="P45" s="27">
        <v>60</v>
      </c>
      <c r="Q45" s="27">
        <v>3.75</v>
      </c>
      <c r="R45" s="27">
        <f t="shared" si="2"/>
        <v>63.75</v>
      </c>
      <c r="S45" s="27">
        <v>60</v>
      </c>
      <c r="T45" s="26">
        <v>16</v>
      </c>
      <c r="U45" s="27">
        <f t="shared" si="3"/>
        <v>76</v>
      </c>
      <c r="V45" s="28">
        <f t="shared" si="4"/>
        <v>86.6623765060241</v>
      </c>
      <c r="W45" s="29">
        <f t="shared" si="5"/>
        <v>41</v>
      </c>
      <c r="X45" s="25">
        <f t="shared" si="6"/>
        <v>44</v>
      </c>
      <c r="Y45" s="30" t="s">
        <v>40</v>
      </c>
      <c r="Z45" s="25">
        <v>140</v>
      </c>
      <c r="AA45" s="31" t="s">
        <v>98</v>
      </c>
      <c r="AB45" s="31"/>
      <c r="AC45" s="31"/>
      <c r="AD45" s="32"/>
      <c r="IV45" s="3"/>
      <c r="IW45" s="3"/>
      <c r="IX45" s="3"/>
      <c r="IY45" s="3"/>
      <c r="IZ45" s="3"/>
      <c r="JA45" s="3"/>
    </row>
    <row r="46" customHeight="1" spans="1:261">
      <c r="A46" s="25" t="s">
        <v>35</v>
      </c>
      <c r="B46" s="25" t="s">
        <v>305</v>
      </c>
      <c r="C46" s="26">
        <v>2025</v>
      </c>
      <c r="D46" s="25" t="s">
        <v>306</v>
      </c>
      <c r="E46" s="25">
        <v>2534110391</v>
      </c>
      <c r="F46" s="25" t="s">
        <v>351</v>
      </c>
      <c r="G46" s="27">
        <v>88.84</v>
      </c>
      <c r="H46" s="26">
        <v>0.55</v>
      </c>
      <c r="I46" s="27">
        <f t="shared" si="9"/>
        <v>89.39</v>
      </c>
      <c r="J46" s="27">
        <v>86.9759036144578</v>
      </c>
      <c r="K46" s="26">
        <v>1.9</v>
      </c>
      <c r="L46" s="26">
        <f t="shared" si="0"/>
        <v>88.8759036144578</v>
      </c>
      <c r="M46" s="27">
        <v>77.4</v>
      </c>
      <c r="N46" s="26">
        <v>0</v>
      </c>
      <c r="O46" s="27">
        <f t="shared" si="1"/>
        <v>77.4</v>
      </c>
      <c r="P46" s="27">
        <v>60</v>
      </c>
      <c r="Q46" s="27">
        <v>0</v>
      </c>
      <c r="R46" s="27">
        <f t="shared" si="2"/>
        <v>60</v>
      </c>
      <c r="S46" s="27">
        <v>60</v>
      </c>
      <c r="T46" s="26">
        <v>22</v>
      </c>
      <c r="U46" s="27">
        <f t="shared" si="3"/>
        <v>82</v>
      </c>
      <c r="V46" s="28">
        <f t="shared" si="4"/>
        <v>86.5659277108434</v>
      </c>
      <c r="W46" s="29">
        <f t="shared" si="5"/>
        <v>42</v>
      </c>
      <c r="X46" s="25">
        <f t="shared" si="6"/>
        <v>41</v>
      </c>
      <c r="Y46" s="30" t="s">
        <v>40</v>
      </c>
      <c r="Z46" s="25">
        <v>140</v>
      </c>
      <c r="AA46" s="31" t="s">
        <v>98</v>
      </c>
      <c r="AB46" s="31"/>
      <c r="AC46" s="31"/>
      <c r="AD46" s="32"/>
      <c r="IV46" s="3"/>
      <c r="IW46" s="3"/>
      <c r="IX46" s="3"/>
      <c r="IY46" s="3"/>
      <c r="IZ46" s="3"/>
      <c r="JA46" s="3"/>
    </row>
    <row r="47" customHeight="1" spans="1:261">
      <c r="A47" s="25" t="s">
        <v>35</v>
      </c>
      <c r="B47" s="25" t="s">
        <v>305</v>
      </c>
      <c r="C47" s="26">
        <v>2025</v>
      </c>
      <c r="D47" s="25" t="s">
        <v>306</v>
      </c>
      <c r="E47" s="25">
        <v>2523110052</v>
      </c>
      <c r="F47" s="25" t="s">
        <v>352</v>
      </c>
      <c r="G47" s="27">
        <v>89.12</v>
      </c>
      <c r="H47" s="26">
        <v>2.65</v>
      </c>
      <c r="I47" s="27">
        <f t="shared" si="9"/>
        <v>91.77</v>
      </c>
      <c r="J47" s="27">
        <v>87.4047619047619</v>
      </c>
      <c r="K47" s="26">
        <v>1.6</v>
      </c>
      <c r="L47" s="26">
        <f t="shared" si="0"/>
        <v>89.0047619047619</v>
      </c>
      <c r="M47" s="27">
        <v>81.2</v>
      </c>
      <c r="N47" s="26">
        <v>0</v>
      </c>
      <c r="O47" s="27">
        <f t="shared" si="1"/>
        <v>81.2</v>
      </c>
      <c r="P47" s="27">
        <v>60</v>
      </c>
      <c r="Q47" s="27">
        <v>0</v>
      </c>
      <c r="R47" s="27">
        <f t="shared" si="2"/>
        <v>60</v>
      </c>
      <c r="S47" s="27">
        <v>60</v>
      </c>
      <c r="T47" s="26">
        <v>11</v>
      </c>
      <c r="U47" s="27">
        <f t="shared" si="3"/>
        <v>71</v>
      </c>
      <c r="V47" s="28">
        <f t="shared" si="4"/>
        <v>86.5405714285714</v>
      </c>
      <c r="W47" s="29">
        <f t="shared" si="5"/>
        <v>43</v>
      </c>
      <c r="X47" s="25">
        <f t="shared" si="6"/>
        <v>31</v>
      </c>
      <c r="Y47" s="30" t="s">
        <v>40</v>
      </c>
      <c r="Z47" s="25">
        <v>140</v>
      </c>
      <c r="AA47" s="31" t="s">
        <v>98</v>
      </c>
      <c r="AB47" s="31"/>
      <c r="AC47" s="31"/>
      <c r="AD47" s="32"/>
      <c r="IV47" s="3"/>
      <c r="IW47" s="3"/>
      <c r="IX47" s="3"/>
      <c r="IY47" s="3"/>
      <c r="IZ47" s="3"/>
      <c r="JA47" s="3"/>
    </row>
    <row r="48" customHeight="1" spans="1:261">
      <c r="A48" s="25" t="s">
        <v>35</v>
      </c>
      <c r="B48" s="25" t="s">
        <v>305</v>
      </c>
      <c r="C48" s="26">
        <v>2025</v>
      </c>
      <c r="D48" s="25" t="s">
        <v>306</v>
      </c>
      <c r="E48" s="25">
        <v>2534110389</v>
      </c>
      <c r="F48" s="25" t="s">
        <v>353</v>
      </c>
      <c r="G48" s="27">
        <v>93.66</v>
      </c>
      <c r="H48" s="26">
        <v>17.2</v>
      </c>
      <c r="I48" s="27">
        <v>100</v>
      </c>
      <c r="J48" s="27">
        <v>84.1084337349398</v>
      </c>
      <c r="K48" s="26">
        <v>2.345</v>
      </c>
      <c r="L48" s="26">
        <f t="shared" si="0"/>
        <v>86.4534337349398</v>
      </c>
      <c r="M48" s="27">
        <v>82.8</v>
      </c>
      <c r="N48" s="26">
        <v>0</v>
      </c>
      <c r="O48" s="27">
        <f t="shared" si="1"/>
        <v>82.8</v>
      </c>
      <c r="P48" s="27">
        <v>60</v>
      </c>
      <c r="Q48" s="27">
        <v>1</v>
      </c>
      <c r="R48" s="27">
        <f t="shared" si="2"/>
        <v>61</v>
      </c>
      <c r="S48" s="27">
        <v>60</v>
      </c>
      <c r="T48" s="26">
        <v>30</v>
      </c>
      <c r="U48" s="27">
        <f t="shared" si="3"/>
        <v>90</v>
      </c>
      <c r="V48" s="28">
        <f t="shared" si="4"/>
        <v>86.5300753012048</v>
      </c>
      <c r="W48" s="29">
        <f t="shared" si="5"/>
        <v>44</v>
      </c>
      <c r="X48" s="25">
        <f t="shared" si="6"/>
        <v>68</v>
      </c>
      <c r="Y48" s="30" t="s">
        <v>40</v>
      </c>
      <c r="Z48" s="25">
        <v>140</v>
      </c>
      <c r="AA48" s="31" t="s">
        <v>98</v>
      </c>
      <c r="AB48" s="31"/>
      <c r="AC48" s="31"/>
      <c r="AD48" s="32"/>
      <c r="IV48" s="3"/>
      <c r="IW48" s="3"/>
      <c r="IX48" s="3"/>
      <c r="IY48" s="3"/>
      <c r="IZ48" s="3"/>
      <c r="JA48" s="3"/>
    </row>
    <row r="49" customHeight="1" spans="1:261">
      <c r="A49" s="25" t="s">
        <v>35</v>
      </c>
      <c r="B49" s="25" t="s">
        <v>305</v>
      </c>
      <c r="C49" s="26">
        <v>2025</v>
      </c>
      <c r="D49" s="25" t="s">
        <v>306</v>
      </c>
      <c r="E49" s="25">
        <v>2534110383</v>
      </c>
      <c r="F49" s="25" t="s">
        <v>354</v>
      </c>
      <c r="G49" s="27">
        <v>88.97</v>
      </c>
      <c r="H49" s="26">
        <v>1.6</v>
      </c>
      <c r="I49" s="27">
        <f t="shared" ref="I49:I66" si="10">SUM(G49+H49)</f>
        <v>90.57</v>
      </c>
      <c r="J49" s="27">
        <v>86.3734939759036</v>
      </c>
      <c r="K49" s="26">
        <v>2.825</v>
      </c>
      <c r="L49" s="26">
        <f t="shared" si="0"/>
        <v>89.1984939759036</v>
      </c>
      <c r="M49" s="27">
        <v>74.4</v>
      </c>
      <c r="N49" s="26">
        <v>0</v>
      </c>
      <c r="O49" s="27">
        <f t="shared" si="1"/>
        <v>74.4</v>
      </c>
      <c r="P49" s="27">
        <v>60</v>
      </c>
      <c r="Q49" s="27">
        <v>0</v>
      </c>
      <c r="R49" s="27">
        <f t="shared" si="2"/>
        <v>60</v>
      </c>
      <c r="S49" s="27">
        <v>60</v>
      </c>
      <c r="T49" s="26">
        <v>15</v>
      </c>
      <c r="U49" s="27">
        <f t="shared" si="3"/>
        <v>75</v>
      </c>
      <c r="V49" s="28">
        <f t="shared" si="4"/>
        <v>86.4258704819277</v>
      </c>
      <c r="W49" s="29">
        <f t="shared" si="5"/>
        <v>45</v>
      </c>
      <c r="X49" s="25">
        <f t="shared" si="6"/>
        <v>48</v>
      </c>
      <c r="Y49" s="30" t="s">
        <v>40</v>
      </c>
      <c r="Z49" s="25">
        <v>140</v>
      </c>
      <c r="AA49" s="31" t="s">
        <v>98</v>
      </c>
      <c r="AB49" s="31"/>
      <c r="AC49" s="31"/>
      <c r="AD49" s="32"/>
      <c r="IV49" s="3"/>
      <c r="IW49" s="3"/>
      <c r="IX49" s="3"/>
      <c r="IY49" s="3"/>
      <c r="IZ49" s="3"/>
      <c r="JA49" s="3"/>
    </row>
    <row r="50" customHeight="1" spans="1:261">
      <c r="A50" s="25" t="s">
        <v>35</v>
      </c>
      <c r="B50" s="25" t="s">
        <v>305</v>
      </c>
      <c r="C50" s="26">
        <v>2025</v>
      </c>
      <c r="D50" s="25" t="s">
        <v>306</v>
      </c>
      <c r="E50" s="25">
        <v>2534110394</v>
      </c>
      <c r="F50" s="25" t="s">
        <v>355</v>
      </c>
      <c r="G50" s="27">
        <v>88.97</v>
      </c>
      <c r="H50" s="26">
        <v>0.6</v>
      </c>
      <c r="I50" s="27">
        <f t="shared" si="10"/>
        <v>89.57</v>
      </c>
      <c r="J50" s="27">
        <v>87.1927710843374</v>
      </c>
      <c r="K50" s="26">
        <v>1.6</v>
      </c>
      <c r="L50" s="26">
        <f t="shared" si="0"/>
        <v>88.7927710843374</v>
      </c>
      <c r="M50" s="27">
        <v>76.5</v>
      </c>
      <c r="N50" s="26">
        <v>0</v>
      </c>
      <c r="O50" s="27">
        <f t="shared" si="1"/>
        <v>76.5</v>
      </c>
      <c r="P50" s="27">
        <v>60</v>
      </c>
      <c r="Q50" s="27">
        <v>0.5</v>
      </c>
      <c r="R50" s="27">
        <f t="shared" si="2"/>
        <v>60.5</v>
      </c>
      <c r="S50" s="27">
        <v>60</v>
      </c>
      <c r="T50" s="26">
        <v>17</v>
      </c>
      <c r="U50" s="27">
        <f t="shared" si="3"/>
        <v>77</v>
      </c>
      <c r="V50" s="28">
        <f t="shared" si="4"/>
        <v>86.251578313253</v>
      </c>
      <c r="W50" s="29">
        <f t="shared" si="5"/>
        <v>46</v>
      </c>
      <c r="X50" s="25">
        <f t="shared" si="6"/>
        <v>34</v>
      </c>
      <c r="Y50" s="30" t="s">
        <v>40</v>
      </c>
      <c r="Z50" s="25">
        <v>140</v>
      </c>
      <c r="AA50" s="31" t="s">
        <v>98</v>
      </c>
      <c r="AB50" s="31"/>
      <c r="AC50" s="31"/>
      <c r="AD50" s="32"/>
      <c r="IV50" s="3"/>
      <c r="IW50" s="3"/>
      <c r="IX50" s="3"/>
      <c r="IY50" s="3"/>
      <c r="IZ50" s="3"/>
      <c r="JA50" s="3"/>
    </row>
    <row r="51" customHeight="1" spans="1:261">
      <c r="A51" s="25" t="s">
        <v>35</v>
      </c>
      <c r="B51" s="25" t="s">
        <v>305</v>
      </c>
      <c r="C51" s="26">
        <v>2025</v>
      </c>
      <c r="D51" s="25" t="s">
        <v>306</v>
      </c>
      <c r="E51" s="25">
        <v>2406110285</v>
      </c>
      <c r="F51" s="25" t="s">
        <v>356</v>
      </c>
      <c r="G51" s="27">
        <v>88.84</v>
      </c>
      <c r="H51" s="26">
        <v>1.4</v>
      </c>
      <c r="I51" s="27">
        <f t="shared" si="10"/>
        <v>90.24</v>
      </c>
      <c r="J51" s="27">
        <v>83.2545454545455</v>
      </c>
      <c r="K51" s="26">
        <v>4.5</v>
      </c>
      <c r="L51" s="26">
        <f t="shared" si="0"/>
        <v>87.7545454545455</v>
      </c>
      <c r="M51" s="27">
        <v>84.3</v>
      </c>
      <c r="N51" s="26">
        <v>0</v>
      </c>
      <c r="O51" s="27">
        <f t="shared" si="1"/>
        <v>84.3</v>
      </c>
      <c r="P51" s="27">
        <v>60</v>
      </c>
      <c r="Q51" s="27">
        <v>0</v>
      </c>
      <c r="R51" s="27">
        <f t="shared" si="2"/>
        <v>60</v>
      </c>
      <c r="S51" s="27">
        <v>60</v>
      </c>
      <c r="T51" s="26">
        <v>22</v>
      </c>
      <c r="U51" s="27">
        <f t="shared" si="3"/>
        <v>82</v>
      </c>
      <c r="V51" s="28">
        <f t="shared" si="4"/>
        <v>86.1549090909091</v>
      </c>
      <c r="W51" s="29">
        <f t="shared" si="5"/>
        <v>47</v>
      </c>
      <c r="X51" s="25">
        <f t="shared" si="6"/>
        <v>80</v>
      </c>
      <c r="Y51" s="30" t="s">
        <v>40</v>
      </c>
      <c r="Z51" s="25">
        <v>140</v>
      </c>
      <c r="AA51" s="31" t="s">
        <v>98</v>
      </c>
      <c r="AB51" s="31"/>
      <c r="AC51" s="31"/>
      <c r="AD51" s="32"/>
      <c r="IV51" s="3"/>
      <c r="IW51" s="3"/>
      <c r="IX51" s="3"/>
      <c r="IY51" s="3"/>
      <c r="IZ51" s="3"/>
      <c r="JA51" s="3"/>
    </row>
    <row r="52" customHeight="1" spans="1:261">
      <c r="A52" s="25" t="s">
        <v>35</v>
      </c>
      <c r="B52" s="25" t="s">
        <v>305</v>
      </c>
      <c r="C52" s="26">
        <v>2025</v>
      </c>
      <c r="D52" s="25" t="s">
        <v>311</v>
      </c>
      <c r="E52" s="25">
        <v>2506110312</v>
      </c>
      <c r="F52" s="25" t="s">
        <v>357</v>
      </c>
      <c r="G52" s="27">
        <v>87.97</v>
      </c>
      <c r="H52" s="26">
        <v>1.15</v>
      </c>
      <c r="I52" s="27">
        <f t="shared" si="10"/>
        <v>89.12</v>
      </c>
      <c r="J52" s="27">
        <v>87.3428571428571</v>
      </c>
      <c r="K52" s="26">
        <v>3</v>
      </c>
      <c r="L52" s="26">
        <f t="shared" si="0"/>
        <v>90.3428571428571</v>
      </c>
      <c r="M52" s="27">
        <v>60</v>
      </c>
      <c r="N52" s="26">
        <v>0</v>
      </c>
      <c r="O52" s="27">
        <f t="shared" si="1"/>
        <v>60</v>
      </c>
      <c r="P52" s="27">
        <v>60</v>
      </c>
      <c r="Q52" s="27">
        <v>0</v>
      </c>
      <c r="R52" s="27">
        <f t="shared" si="2"/>
        <v>60</v>
      </c>
      <c r="S52" s="27">
        <v>60</v>
      </c>
      <c r="T52" s="26">
        <v>8</v>
      </c>
      <c r="U52" s="27">
        <f t="shared" si="3"/>
        <v>68</v>
      </c>
      <c r="V52" s="28">
        <f t="shared" si="4"/>
        <v>86.0691428571428</v>
      </c>
      <c r="W52" s="29">
        <f t="shared" si="5"/>
        <v>48</v>
      </c>
      <c r="X52" s="25">
        <f t="shared" si="6"/>
        <v>32</v>
      </c>
      <c r="Y52" s="30" t="s">
        <v>40</v>
      </c>
      <c r="Z52" s="25">
        <v>140</v>
      </c>
      <c r="AA52" s="31" t="s">
        <v>98</v>
      </c>
      <c r="AB52" s="31"/>
      <c r="AC52" s="31"/>
      <c r="AD52" s="32"/>
      <c r="IV52" s="3"/>
      <c r="IW52" s="3"/>
      <c r="IX52" s="3"/>
      <c r="IY52" s="3"/>
      <c r="IZ52" s="3"/>
      <c r="JA52" s="3"/>
    </row>
    <row r="53" customHeight="1" spans="1:261">
      <c r="A53" s="25" t="s">
        <v>35</v>
      </c>
      <c r="B53" s="25" t="s">
        <v>305</v>
      </c>
      <c r="C53" s="26">
        <v>2025</v>
      </c>
      <c r="D53" s="25" t="s">
        <v>317</v>
      </c>
      <c r="E53" s="25">
        <v>2534110332</v>
      </c>
      <c r="F53" s="25" t="s">
        <v>358</v>
      </c>
      <c r="G53" s="27">
        <v>88.38</v>
      </c>
      <c r="H53" s="26">
        <v>1.25</v>
      </c>
      <c r="I53" s="27">
        <f t="shared" si="10"/>
        <v>89.63</v>
      </c>
      <c r="J53" s="27">
        <v>87.1927710843374</v>
      </c>
      <c r="K53" s="26">
        <v>1</v>
      </c>
      <c r="L53" s="26">
        <f t="shared" si="0"/>
        <v>88.1927710843374</v>
      </c>
      <c r="M53" s="27">
        <v>85.85</v>
      </c>
      <c r="N53" s="26">
        <v>0</v>
      </c>
      <c r="O53" s="27">
        <f t="shared" si="1"/>
        <v>85.85</v>
      </c>
      <c r="P53" s="27">
        <v>60</v>
      </c>
      <c r="Q53" s="27">
        <v>0.2</v>
      </c>
      <c r="R53" s="27">
        <f t="shared" si="2"/>
        <v>60.2</v>
      </c>
      <c r="S53" s="27">
        <v>60</v>
      </c>
      <c r="T53" s="26">
        <v>13</v>
      </c>
      <c r="U53" s="27">
        <f t="shared" si="3"/>
        <v>73</v>
      </c>
      <c r="V53" s="28">
        <f t="shared" si="4"/>
        <v>86.0600783132531</v>
      </c>
      <c r="W53" s="29">
        <f t="shared" si="5"/>
        <v>49</v>
      </c>
      <c r="X53" s="25">
        <f t="shared" si="6"/>
        <v>34</v>
      </c>
      <c r="Y53" s="30" t="s">
        <v>40</v>
      </c>
      <c r="Z53" s="25">
        <v>140</v>
      </c>
      <c r="AA53" s="31" t="s">
        <v>98</v>
      </c>
      <c r="AB53" s="31"/>
      <c r="AC53" s="31"/>
      <c r="AD53" s="32"/>
      <c r="IV53" s="3"/>
      <c r="IW53" s="3"/>
      <c r="IX53" s="3"/>
      <c r="IY53" s="3"/>
      <c r="IZ53" s="3"/>
      <c r="JA53" s="3"/>
    </row>
    <row r="54" customHeight="1" spans="1:261">
      <c r="A54" s="25" t="s">
        <v>35</v>
      </c>
      <c r="B54" s="25" t="s">
        <v>305</v>
      </c>
      <c r="C54" s="26">
        <v>2025</v>
      </c>
      <c r="D54" s="25" t="s">
        <v>308</v>
      </c>
      <c r="E54" s="25">
        <v>2534110359</v>
      </c>
      <c r="F54" s="25" t="s">
        <v>359</v>
      </c>
      <c r="G54" s="27">
        <v>89.37</v>
      </c>
      <c r="H54" s="26">
        <v>4.45</v>
      </c>
      <c r="I54" s="27">
        <f t="shared" si="10"/>
        <v>93.82</v>
      </c>
      <c r="J54" s="27">
        <v>85.6265060240964</v>
      </c>
      <c r="K54" s="26">
        <v>1.8</v>
      </c>
      <c r="L54" s="26">
        <f t="shared" si="0"/>
        <v>87.4265060240964</v>
      </c>
      <c r="M54" s="27">
        <v>82.05</v>
      </c>
      <c r="N54" s="26">
        <v>0</v>
      </c>
      <c r="O54" s="27">
        <f t="shared" si="1"/>
        <v>82.05</v>
      </c>
      <c r="P54" s="27">
        <v>60</v>
      </c>
      <c r="Q54" s="27">
        <v>2.75</v>
      </c>
      <c r="R54" s="27">
        <f t="shared" si="2"/>
        <v>62.75</v>
      </c>
      <c r="S54" s="27">
        <v>60</v>
      </c>
      <c r="T54" s="26">
        <v>17</v>
      </c>
      <c r="U54" s="27">
        <f t="shared" si="3"/>
        <v>77</v>
      </c>
      <c r="V54" s="28">
        <f t="shared" si="4"/>
        <v>86.0418795180723</v>
      </c>
      <c r="W54" s="29">
        <f t="shared" si="5"/>
        <v>50</v>
      </c>
      <c r="X54" s="25">
        <f t="shared" si="6"/>
        <v>55</v>
      </c>
      <c r="Y54" s="30" t="s">
        <v>40</v>
      </c>
      <c r="Z54" s="25">
        <v>140</v>
      </c>
      <c r="AA54" s="31" t="s">
        <v>98</v>
      </c>
      <c r="AB54" s="31"/>
      <c r="AC54" s="31"/>
      <c r="AD54" s="32"/>
      <c r="IV54" s="3"/>
      <c r="IW54" s="3"/>
      <c r="IX54" s="3"/>
      <c r="IY54" s="3"/>
      <c r="IZ54" s="3"/>
      <c r="JA54" s="3"/>
    </row>
    <row r="55" customHeight="1" spans="1:261">
      <c r="A55" s="25" t="s">
        <v>35</v>
      </c>
      <c r="B55" s="25" t="s">
        <v>305</v>
      </c>
      <c r="C55" s="26">
        <v>2025</v>
      </c>
      <c r="D55" s="25" t="s">
        <v>311</v>
      </c>
      <c r="E55" s="25">
        <v>2534110427</v>
      </c>
      <c r="F55" s="25" t="s">
        <v>360</v>
      </c>
      <c r="G55" s="27">
        <v>88.42</v>
      </c>
      <c r="H55" s="26">
        <v>4</v>
      </c>
      <c r="I55" s="27">
        <f t="shared" si="10"/>
        <v>92.42</v>
      </c>
      <c r="J55" s="27">
        <v>87.0963855421687</v>
      </c>
      <c r="K55" s="26">
        <v>1</v>
      </c>
      <c r="L55" s="26">
        <f t="shared" si="0"/>
        <v>88.0963855421687</v>
      </c>
      <c r="M55" s="27">
        <v>81.7</v>
      </c>
      <c r="N55" s="26">
        <v>0</v>
      </c>
      <c r="O55" s="27">
        <f t="shared" si="1"/>
        <v>81.7</v>
      </c>
      <c r="P55" s="27">
        <v>60</v>
      </c>
      <c r="Q55" s="27">
        <v>0</v>
      </c>
      <c r="R55" s="27">
        <f t="shared" si="2"/>
        <v>60</v>
      </c>
      <c r="S55" s="27">
        <v>60</v>
      </c>
      <c r="T55" s="26">
        <v>11</v>
      </c>
      <c r="U55" s="27">
        <f t="shared" si="3"/>
        <v>71</v>
      </c>
      <c r="V55" s="28">
        <f t="shared" si="4"/>
        <v>85.9492891566265</v>
      </c>
      <c r="W55" s="29">
        <f t="shared" si="5"/>
        <v>51</v>
      </c>
      <c r="X55" s="25">
        <f t="shared" si="6"/>
        <v>36</v>
      </c>
      <c r="Y55" s="30" t="s">
        <v>40</v>
      </c>
      <c r="Z55" s="25">
        <v>140</v>
      </c>
      <c r="AA55" s="31" t="s">
        <v>98</v>
      </c>
      <c r="AB55" s="31"/>
      <c r="AC55" s="31"/>
      <c r="AD55" s="32"/>
      <c r="IV55" s="3"/>
      <c r="IW55" s="3"/>
      <c r="IX55" s="3"/>
      <c r="IY55" s="3"/>
      <c r="IZ55" s="3"/>
      <c r="JA55" s="3"/>
    </row>
    <row r="56" customHeight="1" spans="1:261">
      <c r="A56" s="25" t="s">
        <v>35</v>
      </c>
      <c r="B56" s="25" t="s">
        <v>305</v>
      </c>
      <c r="C56" s="26">
        <v>2025</v>
      </c>
      <c r="D56" s="25" t="s">
        <v>317</v>
      </c>
      <c r="E56" s="25">
        <v>2534110322</v>
      </c>
      <c r="F56" s="25" t="s">
        <v>361</v>
      </c>
      <c r="G56" s="27">
        <v>87.85</v>
      </c>
      <c r="H56" s="26">
        <v>0.75</v>
      </c>
      <c r="I56" s="27">
        <f t="shared" si="10"/>
        <v>88.6</v>
      </c>
      <c r="J56" s="27">
        <v>86.4698795180723</v>
      </c>
      <c r="K56" s="26">
        <v>2</v>
      </c>
      <c r="L56" s="26">
        <f t="shared" si="0"/>
        <v>88.4698795180723</v>
      </c>
      <c r="M56" s="27">
        <v>86.575</v>
      </c>
      <c r="N56" s="26">
        <v>0</v>
      </c>
      <c r="O56" s="27">
        <f t="shared" si="1"/>
        <v>86.575</v>
      </c>
      <c r="P56" s="27">
        <v>60</v>
      </c>
      <c r="Q56" s="27">
        <v>1.5</v>
      </c>
      <c r="R56" s="27">
        <f t="shared" si="2"/>
        <v>61.5</v>
      </c>
      <c r="S56" s="27">
        <v>60</v>
      </c>
      <c r="T56" s="26">
        <v>5.5</v>
      </c>
      <c r="U56" s="27">
        <f t="shared" si="3"/>
        <v>65.5</v>
      </c>
      <c r="V56" s="28">
        <f t="shared" si="4"/>
        <v>85.8911596385542</v>
      </c>
      <c r="W56" s="29">
        <f t="shared" si="5"/>
        <v>52</v>
      </c>
      <c r="X56" s="25">
        <f t="shared" si="6"/>
        <v>46</v>
      </c>
      <c r="Y56" s="30" t="s">
        <v>40</v>
      </c>
      <c r="Z56" s="25">
        <v>140</v>
      </c>
      <c r="AA56" s="31" t="s">
        <v>98</v>
      </c>
      <c r="AB56" s="31"/>
      <c r="AC56" s="31"/>
      <c r="AD56" s="32"/>
      <c r="IV56" s="3"/>
      <c r="IW56" s="3"/>
      <c r="IX56" s="3"/>
      <c r="IY56" s="3"/>
      <c r="IZ56" s="3"/>
      <c r="JA56" s="3"/>
    </row>
    <row r="57" customHeight="1" spans="1:261">
      <c r="A57" s="25" t="s">
        <v>35</v>
      </c>
      <c r="B57" s="25" t="s">
        <v>305</v>
      </c>
      <c r="C57" s="26">
        <v>2025</v>
      </c>
      <c r="D57" s="25" t="s">
        <v>308</v>
      </c>
      <c r="E57" s="25">
        <v>2534110372</v>
      </c>
      <c r="F57" s="25" t="s">
        <v>362</v>
      </c>
      <c r="G57" s="27">
        <v>88.29</v>
      </c>
      <c r="H57" s="26">
        <v>0.5</v>
      </c>
      <c r="I57" s="27">
        <f t="shared" si="10"/>
        <v>88.79</v>
      </c>
      <c r="J57" s="27">
        <v>86.4698795180723</v>
      </c>
      <c r="K57" s="26">
        <v>2</v>
      </c>
      <c r="L57" s="26">
        <f t="shared" si="0"/>
        <v>88.4698795180723</v>
      </c>
      <c r="M57" s="27">
        <v>77.2</v>
      </c>
      <c r="N57" s="26">
        <v>0</v>
      </c>
      <c r="O57" s="27">
        <f t="shared" si="1"/>
        <v>77.2</v>
      </c>
      <c r="P57" s="27">
        <v>60</v>
      </c>
      <c r="Q57" s="27">
        <v>0</v>
      </c>
      <c r="R57" s="27">
        <f t="shared" si="2"/>
        <v>60</v>
      </c>
      <c r="S57" s="27">
        <v>60</v>
      </c>
      <c r="T57" s="26">
        <v>15</v>
      </c>
      <c r="U57" s="27">
        <f t="shared" si="3"/>
        <v>75</v>
      </c>
      <c r="V57" s="28">
        <f t="shared" si="4"/>
        <v>85.8414096385542</v>
      </c>
      <c r="W57" s="29">
        <f t="shared" si="5"/>
        <v>53</v>
      </c>
      <c r="X57" s="25">
        <f t="shared" si="6"/>
        <v>46</v>
      </c>
      <c r="Y57" s="30" t="s">
        <v>40</v>
      </c>
      <c r="Z57" s="25">
        <v>140</v>
      </c>
      <c r="AA57" s="31" t="s">
        <v>98</v>
      </c>
      <c r="AB57" s="31"/>
      <c r="AC57" s="31"/>
      <c r="AD57" s="32"/>
      <c r="IV57" s="3"/>
      <c r="IW57" s="3"/>
      <c r="IX57" s="3"/>
      <c r="IY57" s="3"/>
      <c r="IZ57" s="3"/>
      <c r="JA57" s="3"/>
    </row>
    <row r="58" customHeight="1" spans="1:261">
      <c r="A58" s="25" t="s">
        <v>35</v>
      </c>
      <c r="B58" s="25" t="s">
        <v>305</v>
      </c>
      <c r="C58" s="26">
        <v>2025</v>
      </c>
      <c r="D58" s="25" t="s">
        <v>306</v>
      </c>
      <c r="E58" s="25">
        <v>2534110402</v>
      </c>
      <c r="F58" s="25" t="s">
        <v>363</v>
      </c>
      <c r="G58" s="27">
        <v>88.84</v>
      </c>
      <c r="H58" s="26">
        <v>1.8</v>
      </c>
      <c r="I58" s="27">
        <f t="shared" si="10"/>
        <v>90.64</v>
      </c>
      <c r="J58" s="27">
        <v>87.5542168674699</v>
      </c>
      <c r="K58" s="26">
        <v>1</v>
      </c>
      <c r="L58" s="26">
        <f t="shared" si="0"/>
        <v>88.5542168674699</v>
      </c>
      <c r="M58" s="27">
        <v>76.55</v>
      </c>
      <c r="N58" s="26">
        <v>0</v>
      </c>
      <c r="O58" s="27">
        <f t="shared" si="1"/>
        <v>76.55</v>
      </c>
      <c r="P58" s="27">
        <v>60</v>
      </c>
      <c r="Q58" s="27">
        <v>0</v>
      </c>
      <c r="R58" s="27">
        <f t="shared" si="2"/>
        <v>60</v>
      </c>
      <c r="S58" s="27">
        <v>60</v>
      </c>
      <c r="T58" s="26">
        <v>10</v>
      </c>
      <c r="U58" s="27">
        <f t="shared" si="3"/>
        <v>70</v>
      </c>
      <c r="V58" s="28">
        <f t="shared" si="4"/>
        <v>85.8071626506024</v>
      </c>
      <c r="W58" s="29">
        <f t="shared" si="5"/>
        <v>54</v>
      </c>
      <c r="X58" s="25">
        <f t="shared" si="6"/>
        <v>29</v>
      </c>
      <c r="Y58" s="30" t="s">
        <v>40</v>
      </c>
      <c r="Z58" s="25">
        <v>140</v>
      </c>
      <c r="AA58" s="31" t="s">
        <v>98</v>
      </c>
      <c r="AB58" s="31"/>
      <c r="AC58" s="31"/>
      <c r="AD58" s="32"/>
      <c r="IV58" s="3"/>
      <c r="IW58" s="3"/>
      <c r="IX58" s="3"/>
      <c r="IY58" s="3"/>
      <c r="IZ58" s="3"/>
      <c r="JA58" s="3"/>
    </row>
    <row r="59" customHeight="1" spans="1:261">
      <c r="A59" s="25" t="s">
        <v>35</v>
      </c>
      <c r="B59" s="25" t="s">
        <v>305</v>
      </c>
      <c r="C59" s="26">
        <v>2025</v>
      </c>
      <c r="D59" s="25" t="s">
        <v>308</v>
      </c>
      <c r="E59" s="25">
        <v>2534110366</v>
      </c>
      <c r="F59" s="25" t="s">
        <v>364</v>
      </c>
      <c r="G59" s="27">
        <v>88.7</v>
      </c>
      <c r="H59" s="26">
        <v>0.25</v>
      </c>
      <c r="I59" s="27">
        <f t="shared" si="10"/>
        <v>88.95</v>
      </c>
      <c r="J59" s="27">
        <v>86.5421686746988</v>
      </c>
      <c r="K59" s="26">
        <v>2.6</v>
      </c>
      <c r="L59" s="26">
        <f t="shared" si="0"/>
        <v>89.1421686746988</v>
      </c>
      <c r="M59" s="27">
        <v>78.55</v>
      </c>
      <c r="N59" s="26">
        <v>0</v>
      </c>
      <c r="O59" s="27">
        <f t="shared" si="1"/>
        <v>78.55</v>
      </c>
      <c r="P59" s="27">
        <v>60</v>
      </c>
      <c r="Q59" s="27">
        <v>0</v>
      </c>
      <c r="R59" s="27">
        <f t="shared" si="2"/>
        <v>60</v>
      </c>
      <c r="S59" s="27">
        <v>60</v>
      </c>
      <c r="T59" s="26">
        <v>0</v>
      </c>
      <c r="U59" s="27">
        <f t="shared" si="3"/>
        <v>60</v>
      </c>
      <c r="V59" s="28">
        <f t="shared" si="4"/>
        <v>85.6791265060241</v>
      </c>
      <c r="W59" s="29">
        <f t="shared" si="5"/>
        <v>55</v>
      </c>
      <c r="X59" s="25">
        <f t="shared" si="6"/>
        <v>44</v>
      </c>
      <c r="Y59" s="30" t="s">
        <v>40</v>
      </c>
      <c r="Z59" s="25">
        <v>140</v>
      </c>
      <c r="AA59" s="31" t="s">
        <v>98</v>
      </c>
      <c r="AB59" s="31"/>
      <c r="AC59" s="31"/>
      <c r="AD59" s="32"/>
      <c r="IV59" s="3"/>
      <c r="IW59" s="3"/>
      <c r="IX59" s="3"/>
      <c r="IY59" s="3"/>
      <c r="IZ59" s="3"/>
      <c r="JA59" s="3"/>
    </row>
    <row r="60" customHeight="1" spans="1:261">
      <c r="A60" s="25" t="s">
        <v>35</v>
      </c>
      <c r="B60" s="25" t="s">
        <v>305</v>
      </c>
      <c r="C60" s="26">
        <v>2025</v>
      </c>
      <c r="D60" s="25" t="s">
        <v>317</v>
      </c>
      <c r="E60" s="25">
        <v>2534110338</v>
      </c>
      <c r="F60" s="25" t="s">
        <v>365</v>
      </c>
      <c r="G60" s="27">
        <v>87.94</v>
      </c>
      <c r="H60" s="26">
        <v>11.35</v>
      </c>
      <c r="I60" s="27">
        <f t="shared" si="10"/>
        <v>99.29</v>
      </c>
      <c r="J60" s="27">
        <v>85.3373493975904</v>
      </c>
      <c r="K60" s="26">
        <v>1.7</v>
      </c>
      <c r="L60" s="26">
        <f t="shared" si="0"/>
        <v>87.0373493975904</v>
      </c>
      <c r="M60" s="27">
        <v>82.65</v>
      </c>
      <c r="N60" s="26">
        <v>0</v>
      </c>
      <c r="O60" s="27">
        <f t="shared" si="1"/>
        <v>82.65</v>
      </c>
      <c r="P60" s="27">
        <v>60</v>
      </c>
      <c r="Q60" s="27">
        <v>0</v>
      </c>
      <c r="R60" s="27">
        <f t="shared" si="2"/>
        <v>60</v>
      </c>
      <c r="S60" s="27">
        <v>60</v>
      </c>
      <c r="T60" s="26">
        <v>6.75</v>
      </c>
      <c r="U60" s="27">
        <f t="shared" si="3"/>
        <v>66.75</v>
      </c>
      <c r="V60" s="28">
        <f t="shared" si="4"/>
        <v>85.6770120481928</v>
      </c>
      <c r="W60" s="29">
        <f t="shared" si="5"/>
        <v>56</v>
      </c>
      <c r="X60" s="25">
        <f t="shared" si="6"/>
        <v>57</v>
      </c>
      <c r="Y60" s="30" t="s">
        <v>40</v>
      </c>
      <c r="Z60" s="25">
        <v>140</v>
      </c>
      <c r="AA60" s="31" t="s">
        <v>98</v>
      </c>
      <c r="AB60" s="31"/>
      <c r="AC60" s="31"/>
      <c r="AD60" s="32"/>
      <c r="IV60" s="3"/>
      <c r="IW60" s="3"/>
      <c r="IX60" s="3"/>
      <c r="IY60" s="3"/>
      <c r="IZ60" s="3"/>
      <c r="JA60" s="3"/>
    </row>
    <row r="61" customHeight="1" spans="1:261">
      <c r="A61" s="25" t="s">
        <v>35</v>
      </c>
      <c r="B61" s="25" t="s">
        <v>305</v>
      </c>
      <c r="C61" s="26">
        <v>2025</v>
      </c>
      <c r="D61" s="25" t="s">
        <v>317</v>
      </c>
      <c r="E61" s="25">
        <v>2534110337</v>
      </c>
      <c r="F61" s="25" t="s">
        <v>366</v>
      </c>
      <c r="G61" s="27">
        <v>88.26</v>
      </c>
      <c r="H61" s="26">
        <v>0.3</v>
      </c>
      <c r="I61" s="27">
        <f t="shared" si="10"/>
        <v>88.56</v>
      </c>
      <c r="J61" s="27">
        <v>85.1204819277108</v>
      </c>
      <c r="K61" s="26">
        <v>3.5125</v>
      </c>
      <c r="L61" s="26">
        <f t="shared" si="0"/>
        <v>88.6329819277108</v>
      </c>
      <c r="M61" s="27">
        <v>80.6</v>
      </c>
      <c r="N61" s="26">
        <v>0</v>
      </c>
      <c r="O61" s="27">
        <f t="shared" si="1"/>
        <v>80.6</v>
      </c>
      <c r="P61" s="27">
        <v>60</v>
      </c>
      <c r="Q61" s="27">
        <v>0</v>
      </c>
      <c r="R61" s="27">
        <f t="shared" si="2"/>
        <v>60</v>
      </c>
      <c r="S61" s="27">
        <v>60</v>
      </c>
      <c r="T61" s="26">
        <v>5</v>
      </c>
      <c r="U61" s="27">
        <f t="shared" si="3"/>
        <v>65</v>
      </c>
      <c r="V61" s="28">
        <f t="shared" si="4"/>
        <v>85.6107364457831</v>
      </c>
      <c r="W61" s="29">
        <f t="shared" si="5"/>
        <v>57</v>
      </c>
      <c r="X61" s="25">
        <f t="shared" si="6"/>
        <v>58</v>
      </c>
      <c r="Y61" s="30" t="s">
        <v>40</v>
      </c>
      <c r="Z61" s="25">
        <v>140</v>
      </c>
      <c r="AA61" s="31"/>
      <c r="AB61" s="31"/>
      <c r="AC61" s="31"/>
      <c r="AD61" s="32"/>
      <c r="IV61" s="3"/>
      <c r="IW61" s="3"/>
      <c r="IX61" s="3"/>
      <c r="IY61" s="3"/>
      <c r="IZ61" s="3"/>
      <c r="JA61" s="3"/>
    </row>
    <row r="62" customHeight="1" spans="1:261">
      <c r="A62" s="25" t="s">
        <v>35</v>
      </c>
      <c r="B62" s="25" t="s">
        <v>305</v>
      </c>
      <c r="C62" s="26">
        <v>2025</v>
      </c>
      <c r="D62" s="25" t="s">
        <v>317</v>
      </c>
      <c r="E62" s="25">
        <v>2534110323</v>
      </c>
      <c r="F62" s="25" t="s">
        <v>367</v>
      </c>
      <c r="G62" s="27">
        <v>87.88</v>
      </c>
      <c r="H62" s="26">
        <v>0.75</v>
      </c>
      <c r="I62" s="27">
        <f t="shared" si="10"/>
        <v>88.63</v>
      </c>
      <c r="J62" s="27">
        <v>86.0120481927711</v>
      </c>
      <c r="K62" s="26">
        <v>2</v>
      </c>
      <c r="L62" s="26">
        <f t="shared" si="0"/>
        <v>88.0120481927711</v>
      </c>
      <c r="M62" s="27">
        <v>84.3</v>
      </c>
      <c r="N62" s="26">
        <v>0</v>
      </c>
      <c r="O62" s="27">
        <f t="shared" si="1"/>
        <v>84.3</v>
      </c>
      <c r="P62" s="27">
        <v>60</v>
      </c>
      <c r="Q62" s="27">
        <v>1.5</v>
      </c>
      <c r="R62" s="27">
        <f t="shared" si="2"/>
        <v>61.5</v>
      </c>
      <c r="S62" s="27">
        <v>60</v>
      </c>
      <c r="T62" s="26">
        <v>7.5</v>
      </c>
      <c r="U62" s="27">
        <f t="shared" si="3"/>
        <v>67.5</v>
      </c>
      <c r="V62" s="28">
        <f t="shared" si="4"/>
        <v>85.5370361445783</v>
      </c>
      <c r="W62" s="29">
        <f t="shared" si="5"/>
        <v>58</v>
      </c>
      <c r="X62" s="25">
        <f t="shared" si="6"/>
        <v>53</v>
      </c>
      <c r="Y62" s="30" t="s">
        <v>40</v>
      </c>
      <c r="Z62" s="25">
        <v>140</v>
      </c>
      <c r="AA62" s="31"/>
      <c r="AB62" s="31"/>
      <c r="AC62" s="31"/>
      <c r="AD62" s="32"/>
      <c r="IV62" s="3"/>
      <c r="IW62" s="3"/>
      <c r="IX62" s="3"/>
      <c r="IY62" s="3"/>
      <c r="IZ62" s="3"/>
      <c r="JA62" s="3"/>
    </row>
    <row r="63" customHeight="1" spans="1:261">
      <c r="A63" s="25" t="s">
        <v>35</v>
      </c>
      <c r="B63" s="25" t="s">
        <v>305</v>
      </c>
      <c r="C63" s="26">
        <v>2025</v>
      </c>
      <c r="D63" s="25" t="s">
        <v>306</v>
      </c>
      <c r="E63" s="25">
        <v>2534110382</v>
      </c>
      <c r="F63" s="25" t="s">
        <v>368</v>
      </c>
      <c r="G63" s="27">
        <v>88.97</v>
      </c>
      <c r="H63" s="26">
        <v>6.5</v>
      </c>
      <c r="I63" s="27">
        <f t="shared" si="10"/>
        <v>95.47</v>
      </c>
      <c r="J63" s="27">
        <v>83.7710843373494</v>
      </c>
      <c r="K63" s="26">
        <v>2.22</v>
      </c>
      <c r="L63" s="26">
        <f t="shared" si="0"/>
        <v>85.9910843373494</v>
      </c>
      <c r="M63" s="27">
        <v>81.6</v>
      </c>
      <c r="N63" s="26">
        <v>0</v>
      </c>
      <c r="O63" s="27">
        <f t="shared" si="1"/>
        <v>81.6</v>
      </c>
      <c r="P63" s="27">
        <v>60</v>
      </c>
      <c r="Q63" s="27">
        <v>0</v>
      </c>
      <c r="R63" s="27">
        <f t="shared" si="2"/>
        <v>60</v>
      </c>
      <c r="S63" s="27">
        <v>60</v>
      </c>
      <c r="T63" s="26">
        <v>28</v>
      </c>
      <c r="U63" s="27">
        <f t="shared" si="3"/>
        <v>88</v>
      </c>
      <c r="V63" s="28">
        <f t="shared" si="4"/>
        <v>85.520313253012</v>
      </c>
      <c r="W63" s="29">
        <f t="shared" si="5"/>
        <v>59</v>
      </c>
      <c r="X63" s="25">
        <f t="shared" si="6"/>
        <v>75</v>
      </c>
      <c r="Y63" s="30" t="s">
        <v>40</v>
      </c>
      <c r="Z63" s="25">
        <v>140</v>
      </c>
      <c r="AA63" s="31"/>
      <c r="AB63" s="31"/>
      <c r="AC63" s="31"/>
      <c r="AD63" s="32"/>
      <c r="IV63" s="3"/>
      <c r="IW63" s="3"/>
      <c r="IX63" s="3"/>
      <c r="IY63" s="3"/>
      <c r="IZ63" s="3"/>
      <c r="JA63" s="3"/>
    </row>
    <row r="64" customHeight="1" spans="1:261">
      <c r="A64" s="25" t="s">
        <v>35</v>
      </c>
      <c r="B64" s="25" t="s">
        <v>305</v>
      </c>
      <c r="C64" s="26">
        <v>2025</v>
      </c>
      <c r="D64" s="25" t="s">
        <v>308</v>
      </c>
      <c r="E64" s="25">
        <v>2534110358</v>
      </c>
      <c r="F64" s="25" t="s">
        <v>369</v>
      </c>
      <c r="G64" s="27">
        <v>89.3</v>
      </c>
      <c r="H64" s="26">
        <v>0.95</v>
      </c>
      <c r="I64" s="27">
        <f t="shared" si="10"/>
        <v>90.25</v>
      </c>
      <c r="J64" s="27">
        <v>86.2530120481928</v>
      </c>
      <c r="K64" s="26">
        <v>1.6</v>
      </c>
      <c r="L64" s="26">
        <f t="shared" si="0"/>
        <v>87.8530120481928</v>
      </c>
      <c r="M64" s="27">
        <v>84.3</v>
      </c>
      <c r="N64" s="26">
        <v>0</v>
      </c>
      <c r="O64" s="27">
        <f t="shared" si="1"/>
        <v>84.3</v>
      </c>
      <c r="P64" s="27">
        <v>60</v>
      </c>
      <c r="Q64" s="27">
        <v>0.75</v>
      </c>
      <c r="R64" s="27">
        <f t="shared" si="2"/>
        <v>60.75</v>
      </c>
      <c r="S64" s="27">
        <v>60</v>
      </c>
      <c r="T64" s="26">
        <v>7</v>
      </c>
      <c r="U64" s="27">
        <f t="shared" si="3"/>
        <v>67</v>
      </c>
      <c r="V64" s="28">
        <f t="shared" si="4"/>
        <v>85.5172590361446</v>
      </c>
      <c r="W64" s="29">
        <f t="shared" si="5"/>
        <v>60</v>
      </c>
      <c r="X64" s="25">
        <f t="shared" si="6"/>
        <v>51</v>
      </c>
      <c r="Y64" s="30" t="s">
        <v>40</v>
      </c>
      <c r="Z64" s="25">
        <v>140</v>
      </c>
      <c r="AA64" s="31"/>
      <c r="AB64" s="31"/>
      <c r="AC64" s="31"/>
      <c r="AD64" s="32"/>
      <c r="IV64" s="3"/>
      <c r="IW64" s="3"/>
      <c r="IX64" s="3"/>
      <c r="IY64" s="3"/>
      <c r="IZ64" s="3"/>
      <c r="JA64" s="3"/>
    </row>
    <row r="65" s="46" customFormat="1" customHeight="1" spans="1:261">
      <c r="A65" s="47" t="s">
        <v>35</v>
      </c>
      <c r="B65" s="47" t="s">
        <v>305</v>
      </c>
      <c r="C65" s="48">
        <v>2025</v>
      </c>
      <c r="D65" s="47" t="s">
        <v>308</v>
      </c>
      <c r="E65" s="47">
        <v>2534110361</v>
      </c>
      <c r="F65" s="47" t="s">
        <v>370</v>
      </c>
      <c r="G65" s="49">
        <v>89.03</v>
      </c>
      <c r="H65" s="48">
        <v>3.15</v>
      </c>
      <c r="I65" s="49">
        <f t="shared" si="10"/>
        <v>92.18</v>
      </c>
      <c r="J65" s="49">
        <v>85.3614457831325</v>
      </c>
      <c r="K65" s="48">
        <v>1.6</v>
      </c>
      <c r="L65" s="48">
        <f t="shared" si="0"/>
        <v>86.9614457831325</v>
      </c>
      <c r="M65" s="49">
        <v>88.1</v>
      </c>
      <c r="N65" s="48">
        <v>0</v>
      </c>
      <c r="O65" s="49">
        <f t="shared" si="1"/>
        <v>88.1</v>
      </c>
      <c r="P65" s="49">
        <v>60</v>
      </c>
      <c r="Q65" s="49">
        <v>0</v>
      </c>
      <c r="R65" s="49">
        <f t="shared" si="2"/>
        <v>60</v>
      </c>
      <c r="S65" s="49">
        <v>60</v>
      </c>
      <c r="T65" s="48">
        <v>11</v>
      </c>
      <c r="U65" s="49">
        <f t="shared" si="3"/>
        <v>71</v>
      </c>
      <c r="V65" s="50">
        <f t="shared" si="4"/>
        <v>85.3940843373494</v>
      </c>
      <c r="W65" s="51">
        <f t="shared" si="5"/>
        <v>61</v>
      </c>
      <c r="X65" s="47">
        <f t="shared" si="6"/>
        <v>56</v>
      </c>
      <c r="Y65" s="30" t="s">
        <v>40</v>
      </c>
      <c r="Z65" s="47">
        <v>140</v>
      </c>
      <c r="AA65" s="53"/>
      <c r="AB65" s="53"/>
      <c r="AC65" s="53"/>
      <c r="AD65" s="54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  <c r="IA65" s="55"/>
      <c r="IB65" s="55"/>
      <c r="IC65" s="55"/>
      <c r="ID65" s="55"/>
      <c r="IE65" s="55"/>
      <c r="IF65" s="55"/>
      <c r="IG65" s="55"/>
      <c r="IH65" s="55"/>
      <c r="II65" s="55"/>
      <c r="IJ65" s="55"/>
      <c r="IK65" s="55"/>
      <c r="IL65" s="55"/>
      <c r="IM65" s="55"/>
      <c r="IN65" s="55"/>
      <c r="IO65" s="55"/>
      <c r="IP65" s="55"/>
      <c r="IQ65" s="55"/>
      <c r="IR65" s="55"/>
      <c r="IS65" s="55"/>
      <c r="IT65" s="55"/>
      <c r="IU65" s="55"/>
      <c r="IV65" s="55"/>
      <c r="IW65" s="55"/>
      <c r="IX65" s="55"/>
      <c r="IY65" s="55"/>
      <c r="IZ65" s="55"/>
      <c r="JA65" s="55"/>
    </row>
    <row r="66" customHeight="1" spans="1:261">
      <c r="A66" s="25" t="s">
        <v>35</v>
      </c>
      <c r="B66" s="25" t="s">
        <v>305</v>
      </c>
      <c r="C66" s="26">
        <v>2025</v>
      </c>
      <c r="D66" s="25" t="s">
        <v>306</v>
      </c>
      <c r="E66" s="25">
        <v>2534110409</v>
      </c>
      <c r="F66" s="25" t="s">
        <v>371</v>
      </c>
      <c r="G66" s="27">
        <v>88.66</v>
      </c>
      <c r="H66" s="26">
        <v>0.5</v>
      </c>
      <c r="I66" s="27">
        <f t="shared" si="10"/>
        <v>89.16</v>
      </c>
      <c r="J66" s="27">
        <v>86.3493975903614</v>
      </c>
      <c r="K66" s="26">
        <v>1</v>
      </c>
      <c r="L66" s="26">
        <f t="shared" si="0"/>
        <v>87.3493975903614</v>
      </c>
      <c r="M66" s="27">
        <v>80.35</v>
      </c>
      <c r="N66" s="26">
        <v>0</v>
      </c>
      <c r="O66" s="27">
        <f t="shared" si="1"/>
        <v>80.35</v>
      </c>
      <c r="P66" s="27">
        <v>60</v>
      </c>
      <c r="Q66" s="27">
        <v>0.75</v>
      </c>
      <c r="R66" s="27">
        <f t="shared" si="2"/>
        <v>60.75</v>
      </c>
      <c r="S66" s="27">
        <v>60</v>
      </c>
      <c r="T66" s="26">
        <v>13.5</v>
      </c>
      <c r="U66" s="27">
        <f t="shared" si="3"/>
        <v>73.5</v>
      </c>
      <c r="V66" s="28">
        <f t="shared" si="4"/>
        <v>85.158048192771</v>
      </c>
      <c r="W66" s="29">
        <f t="shared" si="5"/>
        <v>62</v>
      </c>
      <c r="X66" s="25">
        <f t="shared" si="6"/>
        <v>49</v>
      </c>
      <c r="Y66" s="30" t="s">
        <v>40</v>
      </c>
      <c r="Z66" s="25">
        <v>140</v>
      </c>
      <c r="AA66" s="31"/>
      <c r="AB66" s="31"/>
      <c r="AC66" s="31"/>
      <c r="AD66" s="32"/>
      <c r="IV66" s="3"/>
      <c r="IW66" s="3"/>
      <c r="IX66" s="3"/>
      <c r="IY66" s="3"/>
      <c r="IZ66" s="3"/>
      <c r="JA66" s="3"/>
    </row>
    <row r="67" s="46" customFormat="1" customHeight="1" spans="1:261">
      <c r="A67" s="47" t="s">
        <v>35</v>
      </c>
      <c r="B67" s="47" t="s">
        <v>305</v>
      </c>
      <c r="C67" s="48">
        <v>2025</v>
      </c>
      <c r="D67" s="47" t="s">
        <v>308</v>
      </c>
      <c r="E67" s="47">
        <v>2406110266</v>
      </c>
      <c r="F67" s="47" t="s">
        <v>372</v>
      </c>
      <c r="G67" s="49">
        <v>91.5</v>
      </c>
      <c r="H67" s="48">
        <v>9.2</v>
      </c>
      <c r="I67" s="49">
        <v>100</v>
      </c>
      <c r="J67" s="49">
        <v>81.9818181818182</v>
      </c>
      <c r="K67" s="48">
        <v>3.6</v>
      </c>
      <c r="L67" s="48">
        <f t="shared" si="0"/>
        <v>85.5818181818182</v>
      </c>
      <c r="M67" s="49">
        <v>80.85</v>
      </c>
      <c r="N67" s="48">
        <v>0</v>
      </c>
      <c r="O67" s="49">
        <f t="shared" si="1"/>
        <v>80.85</v>
      </c>
      <c r="P67" s="49">
        <v>60</v>
      </c>
      <c r="Q67" s="49">
        <v>0.75</v>
      </c>
      <c r="R67" s="49">
        <f t="shared" si="2"/>
        <v>60.75</v>
      </c>
      <c r="S67" s="49">
        <v>60</v>
      </c>
      <c r="T67" s="48">
        <v>17</v>
      </c>
      <c r="U67" s="49">
        <f t="shared" si="3"/>
        <v>77</v>
      </c>
      <c r="V67" s="50">
        <f t="shared" si="4"/>
        <v>85.1163636363636</v>
      </c>
      <c r="W67" s="51">
        <f t="shared" si="5"/>
        <v>63</v>
      </c>
      <c r="X67" s="47">
        <f t="shared" si="6"/>
        <v>88</v>
      </c>
      <c r="Y67" s="30" t="s">
        <v>40</v>
      </c>
      <c r="Z67" s="47">
        <v>140</v>
      </c>
      <c r="AA67" s="53"/>
      <c r="AB67" s="53" t="s">
        <v>69</v>
      </c>
      <c r="AC67" s="53"/>
      <c r="AD67" s="54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/>
      <c r="DI67" s="55"/>
      <c r="DJ67" s="55"/>
      <c r="DK67" s="55"/>
      <c r="DL67" s="55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5"/>
      <c r="DX67" s="55"/>
      <c r="DY67" s="55"/>
      <c r="DZ67" s="55"/>
      <c r="EA67" s="55"/>
      <c r="EB67" s="55"/>
      <c r="EC67" s="55"/>
      <c r="ED67" s="55"/>
      <c r="EE67" s="55"/>
      <c r="EF67" s="55"/>
      <c r="EG67" s="55"/>
      <c r="EH67" s="55"/>
      <c r="EI67" s="55"/>
      <c r="EJ67" s="55"/>
      <c r="EK67" s="55"/>
      <c r="EL67" s="55"/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55"/>
      <c r="EX67" s="55"/>
      <c r="EY67" s="55"/>
      <c r="EZ67" s="55"/>
      <c r="FA67" s="55"/>
      <c r="FB67" s="55"/>
      <c r="FC67" s="55"/>
      <c r="FD67" s="55"/>
      <c r="FE67" s="55"/>
      <c r="FF67" s="55"/>
      <c r="FG67" s="55"/>
      <c r="FH67" s="55"/>
      <c r="FI67" s="55"/>
      <c r="FJ67" s="55"/>
      <c r="FK67" s="55"/>
      <c r="FL67" s="55"/>
      <c r="FM67" s="55"/>
      <c r="FN67" s="55"/>
      <c r="FO67" s="55"/>
      <c r="FP67" s="55"/>
      <c r="FQ67" s="55"/>
      <c r="FR67" s="55"/>
      <c r="FS67" s="55"/>
      <c r="FT67" s="55"/>
      <c r="FU67" s="55"/>
      <c r="FV67" s="55"/>
      <c r="FW67" s="55"/>
      <c r="FX67" s="55"/>
      <c r="FY67" s="55"/>
      <c r="FZ67" s="55"/>
      <c r="GA67" s="55"/>
      <c r="GB67" s="55"/>
      <c r="GC67" s="55"/>
      <c r="GD67" s="55"/>
      <c r="GE67" s="55"/>
      <c r="GF67" s="55"/>
      <c r="GG67" s="55"/>
      <c r="GH67" s="55"/>
      <c r="GI67" s="55"/>
      <c r="GJ67" s="55"/>
      <c r="GK67" s="55"/>
      <c r="GL67" s="55"/>
      <c r="GM67" s="55"/>
      <c r="GN67" s="55"/>
      <c r="GO67" s="55"/>
      <c r="GP67" s="55"/>
      <c r="GQ67" s="55"/>
      <c r="GR67" s="55"/>
      <c r="GS67" s="55"/>
      <c r="GT67" s="55"/>
      <c r="GU67" s="55"/>
      <c r="GV67" s="55"/>
      <c r="GW67" s="55"/>
      <c r="GX67" s="55"/>
      <c r="GY67" s="55"/>
      <c r="GZ67" s="55"/>
      <c r="HA67" s="55"/>
      <c r="HB67" s="55"/>
      <c r="HC67" s="55"/>
      <c r="HD67" s="55"/>
      <c r="HE67" s="55"/>
      <c r="HF67" s="55"/>
      <c r="HG67" s="55"/>
      <c r="HH67" s="55"/>
      <c r="HI67" s="55"/>
      <c r="HJ67" s="55"/>
      <c r="HK67" s="55"/>
      <c r="HL67" s="55"/>
      <c r="HM67" s="55"/>
      <c r="HN67" s="55"/>
      <c r="HO67" s="55"/>
      <c r="HP67" s="55"/>
      <c r="HQ67" s="55"/>
      <c r="HR67" s="55"/>
      <c r="HS67" s="55"/>
      <c r="HT67" s="55"/>
      <c r="HU67" s="55"/>
      <c r="HV67" s="55"/>
      <c r="HW67" s="55"/>
      <c r="HX67" s="55"/>
      <c r="HY67" s="55"/>
      <c r="HZ67" s="55"/>
      <c r="IA67" s="55"/>
      <c r="IB67" s="55"/>
      <c r="IC67" s="55"/>
      <c r="ID67" s="55"/>
      <c r="IE67" s="55"/>
      <c r="IF67" s="55"/>
      <c r="IG67" s="55"/>
      <c r="IH67" s="55"/>
      <c r="II67" s="55"/>
      <c r="IJ67" s="55"/>
      <c r="IK67" s="55"/>
      <c r="IL67" s="55"/>
      <c r="IM67" s="55"/>
      <c r="IN67" s="55"/>
      <c r="IO67" s="55"/>
      <c r="IP67" s="55"/>
      <c r="IQ67" s="55"/>
      <c r="IR67" s="55"/>
      <c r="IS67" s="55"/>
      <c r="IT67" s="55"/>
      <c r="IU67" s="55"/>
      <c r="IV67" s="55"/>
      <c r="IW67" s="55"/>
      <c r="IX67" s="55"/>
      <c r="IY67" s="55"/>
      <c r="IZ67" s="55"/>
      <c r="JA67" s="55"/>
    </row>
    <row r="68" customHeight="1" spans="1:261">
      <c r="A68" s="25" t="s">
        <v>35</v>
      </c>
      <c r="B68" s="25" t="s">
        <v>305</v>
      </c>
      <c r="C68" s="26">
        <v>2025</v>
      </c>
      <c r="D68" s="25" t="s">
        <v>317</v>
      </c>
      <c r="E68" s="25">
        <v>2534110347</v>
      </c>
      <c r="F68" s="25" t="s">
        <v>373</v>
      </c>
      <c r="G68" s="27">
        <v>88.41</v>
      </c>
      <c r="H68" s="26">
        <v>0.8</v>
      </c>
      <c r="I68" s="27">
        <f t="shared" ref="I68:I74" si="11">SUM(G68+H68)</f>
        <v>89.21</v>
      </c>
      <c r="J68" s="27">
        <v>84.2048192771084</v>
      </c>
      <c r="K68" s="26">
        <v>3.6</v>
      </c>
      <c r="L68" s="26">
        <f t="shared" si="0"/>
        <v>87.8048192771084</v>
      </c>
      <c r="M68" s="27">
        <v>75.5</v>
      </c>
      <c r="N68" s="26">
        <v>0</v>
      </c>
      <c r="O68" s="27">
        <f t="shared" si="1"/>
        <v>75.5</v>
      </c>
      <c r="P68" s="27">
        <v>60</v>
      </c>
      <c r="Q68" s="27">
        <v>0</v>
      </c>
      <c r="R68" s="27">
        <f t="shared" si="2"/>
        <v>60</v>
      </c>
      <c r="S68" s="27">
        <v>60</v>
      </c>
      <c r="T68" s="26">
        <v>7</v>
      </c>
      <c r="U68" s="27">
        <f t="shared" si="3"/>
        <v>67</v>
      </c>
      <c r="V68" s="28">
        <f t="shared" si="4"/>
        <v>84.8996144578313</v>
      </c>
      <c r="W68" s="29">
        <f t="shared" si="5"/>
        <v>64</v>
      </c>
      <c r="X68" s="25">
        <f t="shared" si="6"/>
        <v>67</v>
      </c>
      <c r="Y68" s="30" t="s">
        <v>40</v>
      </c>
      <c r="Z68" s="25">
        <v>140</v>
      </c>
      <c r="AA68" s="31"/>
      <c r="AB68" s="31"/>
      <c r="AC68" s="31"/>
      <c r="AD68" s="32"/>
      <c r="IV68" s="3"/>
      <c r="IW68" s="3"/>
      <c r="IX68" s="3"/>
      <c r="IY68" s="3"/>
      <c r="IZ68" s="3"/>
      <c r="JA68" s="3"/>
    </row>
    <row r="69" customHeight="1" spans="1:261">
      <c r="A69" s="25" t="s">
        <v>35</v>
      </c>
      <c r="B69" s="25" t="s">
        <v>305</v>
      </c>
      <c r="C69" s="26">
        <v>2025</v>
      </c>
      <c r="D69" s="25" t="s">
        <v>308</v>
      </c>
      <c r="E69" s="25">
        <v>2534110357</v>
      </c>
      <c r="F69" s="25" t="s">
        <v>80</v>
      </c>
      <c r="G69" s="27">
        <v>89.57</v>
      </c>
      <c r="H69" s="26">
        <v>6.95</v>
      </c>
      <c r="I69" s="27">
        <f t="shared" si="11"/>
        <v>96.52</v>
      </c>
      <c r="J69" s="27">
        <v>83.289156626506</v>
      </c>
      <c r="K69" s="26">
        <v>2.6</v>
      </c>
      <c r="L69" s="26">
        <f t="shared" ref="L69:L132" si="12">SUM(J69+K69)</f>
        <v>85.889156626506</v>
      </c>
      <c r="M69" s="27">
        <v>79.6</v>
      </c>
      <c r="N69" s="26">
        <v>0</v>
      </c>
      <c r="O69" s="27">
        <f t="shared" ref="O69:O132" si="13">SUM(M69+N69)</f>
        <v>79.6</v>
      </c>
      <c r="P69" s="27">
        <v>60</v>
      </c>
      <c r="Q69" s="27">
        <v>0.75</v>
      </c>
      <c r="R69" s="27">
        <f t="shared" ref="R69:R132" si="14">SUM(P69+Q69)</f>
        <v>60.75</v>
      </c>
      <c r="S69" s="27">
        <v>60</v>
      </c>
      <c r="T69" s="26">
        <v>15</v>
      </c>
      <c r="U69" s="27">
        <f t="shared" ref="U69:U132" si="15">SUM(S69+T69)</f>
        <v>75</v>
      </c>
      <c r="V69" s="28">
        <f t="shared" ref="V69:V132" si="16">SUM(L69*0.75+I69*0.1+O69*0.05+R69*0.05+U69*0.05)</f>
        <v>84.8363674698795</v>
      </c>
      <c r="W69" s="29">
        <f t="shared" ref="W69:W132" si="17">RANK(V69,V:V,0)</f>
        <v>65</v>
      </c>
      <c r="X69" s="25">
        <f t="shared" ref="X69:X132" si="18">RANK(J69,J:J,0)</f>
        <v>79</v>
      </c>
      <c r="Y69" s="30" t="s">
        <v>40</v>
      </c>
      <c r="Z69" s="25">
        <v>140</v>
      </c>
      <c r="AA69" s="31"/>
      <c r="AB69" s="31"/>
      <c r="AC69" s="31"/>
      <c r="AD69" s="32"/>
      <c r="IV69" s="3"/>
      <c r="IW69" s="3"/>
      <c r="IX69" s="3"/>
      <c r="IY69" s="3"/>
      <c r="IZ69" s="3"/>
      <c r="JA69" s="3"/>
    </row>
    <row r="70" customHeight="1" spans="1:261">
      <c r="A70" s="25" t="s">
        <v>35</v>
      </c>
      <c r="B70" s="25" t="s">
        <v>305</v>
      </c>
      <c r="C70" s="26">
        <v>2025</v>
      </c>
      <c r="D70" s="25" t="s">
        <v>311</v>
      </c>
      <c r="E70" s="25">
        <v>2534110437</v>
      </c>
      <c r="F70" s="25" t="s">
        <v>374</v>
      </c>
      <c r="G70" s="27">
        <v>88.26</v>
      </c>
      <c r="H70" s="26">
        <v>2.5</v>
      </c>
      <c r="I70" s="27">
        <f t="shared" si="11"/>
        <v>90.76</v>
      </c>
      <c r="J70" s="27">
        <v>85.9156626506024</v>
      </c>
      <c r="K70" s="26">
        <v>1.2</v>
      </c>
      <c r="L70" s="26">
        <f t="shared" si="12"/>
        <v>87.1156626506024</v>
      </c>
      <c r="M70" s="27">
        <v>88.2</v>
      </c>
      <c r="N70" s="26">
        <v>0</v>
      </c>
      <c r="O70" s="27">
        <f t="shared" si="13"/>
        <v>88.2</v>
      </c>
      <c r="P70" s="27">
        <v>60</v>
      </c>
      <c r="Q70" s="27">
        <v>0</v>
      </c>
      <c r="R70" s="27">
        <f t="shared" si="14"/>
        <v>60</v>
      </c>
      <c r="S70" s="27">
        <v>60</v>
      </c>
      <c r="T70" s="26">
        <v>0</v>
      </c>
      <c r="U70" s="27">
        <f t="shared" si="15"/>
        <v>60</v>
      </c>
      <c r="V70" s="28">
        <f t="shared" si="16"/>
        <v>84.8227469879518</v>
      </c>
      <c r="W70" s="29">
        <f t="shared" si="17"/>
        <v>66</v>
      </c>
      <c r="X70" s="25">
        <f t="shared" si="18"/>
        <v>54</v>
      </c>
      <c r="Y70" s="30" t="s">
        <v>40</v>
      </c>
      <c r="Z70" s="25">
        <v>140</v>
      </c>
      <c r="AA70" s="31"/>
      <c r="AB70" s="31"/>
      <c r="AC70" s="31"/>
      <c r="AD70" s="32"/>
      <c r="IV70" s="3"/>
      <c r="IW70" s="3"/>
      <c r="IX70" s="3"/>
      <c r="IY70" s="3"/>
      <c r="IZ70" s="3"/>
      <c r="JA70" s="3"/>
    </row>
    <row r="71" customHeight="1" spans="1:261">
      <c r="A71" s="25" t="s">
        <v>35</v>
      </c>
      <c r="B71" s="25" t="s">
        <v>305</v>
      </c>
      <c r="C71" s="26">
        <v>2025</v>
      </c>
      <c r="D71" s="25" t="s">
        <v>311</v>
      </c>
      <c r="E71" s="25">
        <v>2534110426</v>
      </c>
      <c r="F71" s="25" t="s">
        <v>375</v>
      </c>
      <c r="G71" s="27">
        <v>88.42</v>
      </c>
      <c r="H71" s="26">
        <v>0.4</v>
      </c>
      <c r="I71" s="27">
        <f t="shared" si="11"/>
        <v>88.82</v>
      </c>
      <c r="J71" s="27">
        <v>84.9036144578313</v>
      </c>
      <c r="K71" s="26">
        <v>3</v>
      </c>
      <c r="L71" s="26">
        <f t="shared" si="12"/>
        <v>87.9036144578313</v>
      </c>
      <c r="M71" s="27">
        <v>75.75</v>
      </c>
      <c r="N71" s="26">
        <v>0</v>
      </c>
      <c r="O71" s="27">
        <f t="shared" si="13"/>
        <v>75.75</v>
      </c>
      <c r="P71" s="27">
        <v>60</v>
      </c>
      <c r="Q71" s="27">
        <v>0</v>
      </c>
      <c r="R71" s="27">
        <f t="shared" si="14"/>
        <v>60</v>
      </c>
      <c r="S71" s="27">
        <v>60</v>
      </c>
      <c r="T71" s="26">
        <v>2</v>
      </c>
      <c r="U71" s="27">
        <f t="shared" si="15"/>
        <v>62</v>
      </c>
      <c r="V71" s="28">
        <f t="shared" si="16"/>
        <v>84.6972108433735</v>
      </c>
      <c r="W71" s="29">
        <f t="shared" si="17"/>
        <v>67</v>
      </c>
      <c r="X71" s="25">
        <f t="shared" si="18"/>
        <v>60</v>
      </c>
      <c r="Y71" s="30" t="s">
        <v>40</v>
      </c>
      <c r="Z71" s="25">
        <v>140</v>
      </c>
      <c r="AA71" s="31"/>
      <c r="AB71" s="31"/>
      <c r="AC71" s="31"/>
      <c r="AD71" s="32"/>
      <c r="IV71" s="3"/>
      <c r="IW71" s="3"/>
      <c r="IX71" s="3"/>
      <c r="IY71" s="3"/>
      <c r="IZ71" s="3"/>
      <c r="JA71" s="3"/>
    </row>
    <row r="72" customHeight="1" spans="1:261">
      <c r="A72" s="25" t="s">
        <v>35</v>
      </c>
      <c r="B72" s="25" t="s">
        <v>305</v>
      </c>
      <c r="C72" s="26">
        <v>2025</v>
      </c>
      <c r="D72" s="25" t="s">
        <v>306</v>
      </c>
      <c r="E72" s="25">
        <v>2534110387</v>
      </c>
      <c r="F72" s="25" t="s">
        <v>376</v>
      </c>
      <c r="G72" s="27">
        <v>89.03</v>
      </c>
      <c r="H72" s="26">
        <v>5.5</v>
      </c>
      <c r="I72" s="27">
        <f t="shared" si="11"/>
        <v>94.53</v>
      </c>
      <c r="J72" s="27">
        <v>83.8674698795181</v>
      </c>
      <c r="K72" s="26">
        <v>1.22</v>
      </c>
      <c r="L72" s="26">
        <f t="shared" si="12"/>
        <v>85.0874698795181</v>
      </c>
      <c r="M72" s="27">
        <v>79.05</v>
      </c>
      <c r="N72" s="26">
        <v>0</v>
      </c>
      <c r="O72" s="27">
        <f t="shared" si="13"/>
        <v>79.05</v>
      </c>
      <c r="P72" s="27">
        <v>60</v>
      </c>
      <c r="Q72" s="27">
        <v>1.5</v>
      </c>
      <c r="R72" s="27">
        <f t="shared" si="14"/>
        <v>61.5</v>
      </c>
      <c r="S72" s="27">
        <v>60</v>
      </c>
      <c r="T72" s="26">
        <v>28</v>
      </c>
      <c r="U72" s="27">
        <f t="shared" si="15"/>
        <v>88</v>
      </c>
      <c r="V72" s="28">
        <f t="shared" si="16"/>
        <v>84.6961024096386</v>
      </c>
      <c r="W72" s="29">
        <f t="shared" si="17"/>
        <v>68</v>
      </c>
      <c r="X72" s="25">
        <f t="shared" si="18"/>
        <v>72</v>
      </c>
      <c r="Y72" s="30" t="s">
        <v>40</v>
      </c>
      <c r="Z72" s="25">
        <v>140</v>
      </c>
      <c r="AA72" s="31"/>
      <c r="AB72" s="31"/>
      <c r="AC72" s="31"/>
      <c r="AD72" s="32"/>
      <c r="IV72" s="3"/>
      <c r="IW72" s="3"/>
      <c r="IX72" s="3"/>
      <c r="IY72" s="3"/>
      <c r="IZ72" s="3"/>
      <c r="JA72" s="3"/>
    </row>
    <row r="73" customHeight="1" spans="1:261">
      <c r="A73" s="25" t="s">
        <v>35</v>
      </c>
      <c r="B73" s="25" t="s">
        <v>305</v>
      </c>
      <c r="C73" s="26">
        <v>2025</v>
      </c>
      <c r="D73" s="25" t="s">
        <v>308</v>
      </c>
      <c r="E73" s="25">
        <v>2534110360</v>
      </c>
      <c r="F73" s="25" t="s">
        <v>377</v>
      </c>
      <c r="G73" s="27">
        <v>89.3</v>
      </c>
      <c r="H73" s="26">
        <v>5.95</v>
      </c>
      <c r="I73" s="27">
        <f t="shared" si="11"/>
        <v>95.25</v>
      </c>
      <c r="J73" s="27">
        <v>84.0120481927711</v>
      </c>
      <c r="K73" s="26">
        <v>1.2</v>
      </c>
      <c r="L73" s="26">
        <f t="shared" si="12"/>
        <v>85.2120481927711</v>
      </c>
      <c r="M73" s="27">
        <v>83.65</v>
      </c>
      <c r="N73" s="26">
        <v>0</v>
      </c>
      <c r="O73" s="27">
        <f t="shared" si="13"/>
        <v>83.65</v>
      </c>
      <c r="P73" s="27">
        <v>60</v>
      </c>
      <c r="Q73" s="27">
        <v>1.75</v>
      </c>
      <c r="R73" s="27">
        <f t="shared" si="14"/>
        <v>61.75</v>
      </c>
      <c r="S73" s="27">
        <v>60</v>
      </c>
      <c r="T73" s="26">
        <v>17</v>
      </c>
      <c r="U73" s="27">
        <f t="shared" si="15"/>
        <v>77</v>
      </c>
      <c r="V73" s="28">
        <f t="shared" si="16"/>
        <v>84.5540361445783</v>
      </c>
      <c r="W73" s="29">
        <f t="shared" si="17"/>
        <v>69</v>
      </c>
      <c r="X73" s="25">
        <f t="shared" si="18"/>
        <v>70</v>
      </c>
      <c r="Y73" s="30" t="s">
        <v>40</v>
      </c>
      <c r="Z73" s="25">
        <v>140</v>
      </c>
      <c r="AA73" s="31"/>
      <c r="AB73" s="31"/>
      <c r="AC73" s="31"/>
      <c r="AD73" s="32"/>
      <c r="IV73" s="3"/>
      <c r="IW73" s="3"/>
      <c r="IX73" s="3"/>
      <c r="IY73" s="3"/>
      <c r="IZ73" s="3"/>
      <c r="JA73" s="3"/>
    </row>
    <row r="74" customHeight="1" spans="1:261">
      <c r="A74" s="25" t="s">
        <v>35</v>
      </c>
      <c r="B74" s="25" t="s">
        <v>305</v>
      </c>
      <c r="C74" s="26">
        <v>2025</v>
      </c>
      <c r="D74" s="25" t="s">
        <v>308</v>
      </c>
      <c r="E74" s="25">
        <v>2534110369</v>
      </c>
      <c r="F74" s="25" t="s">
        <v>378</v>
      </c>
      <c r="G74" s="27">
        <v>88.77</v>
      </c>
      <c r="H74" s="26">
        <v>6.5</v>
      </c>
      <c r="I74" s="27">
        <f t="shared" si="11"/>
        <v>95.27</v>
      </c>
      <c r="J74" s="27">
        <v>84.3975903614458</v>
      </c>
      <c r="K74" s="26">
        <v>1.6</v>
      </c>
      <c r="L74" s="26">
        <f t="shared" si="12"/>
        <v>85.9975903614458</v>
      </c>
      <c r="M74" s="27">
        <v>89.95</v>
      </c>
      <c r="N74" s="26">
        <v>0</v>
      </c>
      <c r="O74" s="27">
        <f t="shared" si="13"/>
        <v>89.95</v>
      </c>
      <c r="P74" s="27">
        <v>60</v>
      </c>
      <c r="Q74" s="27">
        <v>0</v>
      </c>
      <c r="R74" s="27">
        <f t="shared" si="14"/>
        <v>60</v>
      </c>
      <c r="S74" s="27">
        <v>60</v>
      </c>
      <c r="T74" s="26">
        <v>0.5</v>
      </c>
      <c r="U74" s="27">
        <f t="shared" si="15"/>
        <v>60.5</v>
      </c>
      <c r="V74" s="28">
        <f t="shared" si="16"/>
        <v>84.5476927710844</v>
      </c>
      <c r="W74" s="29">
        <f t="shared" si="17"/>
        <v>70</v>
      </c>
      <c r="X74" s="25">
        <f t="shared" si="18"/>
        <v>65</v>
      </c>
      <c r="Y74" s="30" t="s">
        <v>40</v>
      </c>
      <c r="Z74" s="25">
        <v>140</v>
      </c>
      <c r="AA74" s="31"/>
      <c r="AB74" s="31"/>
      <c r="AC74" s="31"/>
      <c r="AD74" s="32"/>
      <c r="IV74" s="3"/>
      <c r="IW74" s="3"/>
      <c r="IX74" s="3"/>
      <c r="IY74" s="3"/>
      <c r="IZ74" s="3"/>
      <c r="JA74" s="3"/>
    </row>
    <row r="75" customHeight="1" spans="1:261">
      <c r="A75" s="25" t="s">
        <v>35</v>
      </c>
      <c r="B75" s="25" t="s">
        <v>305</v>
      </c>
      <c r="C75" s="26">
        <v>2025</v>
      </c>
      <c r="D75" s="25" t="s">
        <v>306</v>
      </c>
      <c r="E75" s="25">
        <v>2534110385</v>
      </c>
      <c r="F75" s="25" t="s">
        <v>379</v>
      </c>
      <c r="G75" s="27">
        <v>89.03</v>
      </c>
      <c r="H75" s="26">
        <v>14.025</v>
      </c>
      <c r="I75" s="27">
        <v>100</v>
      </c>
      <c r="J75" s="27">
        <v>82.6144578313253</v>
      </c>
      <c r="K75" s="26">
        <v>1.22</v>
      </c>
      <c r="L75" s="26">
        <f t="shared" si="12"/>
        <v>83.8344578313253</v>
      </c>
      <c r="M75" s="27">
        <v>84.35</v>
      </c>
      <c r="N75" s="26">
        <v>0</v>
      </c>
      <c r="O75" s="27">
        <f t="shared" si="13"/>
        <v>84.35</v>
      </c>
      <c r="P75" s="27">
        <v>60</v>
      </c>
      <c r="Q75" s="27">
        <v>0</v>
      </c>
      <c r="R75" s="27">
        <f t="shared" si="14"/>
        <v>60</v>
      </c>
      <c r="S75" s="27">
        <v>60</v>
      </c>
      <c r="T75" s="26">
        <v>27</v>
      </c>
      <c r="U75" s="27">
        <f t="shared" si="15"/>
        <v>87</v>
      </c>
      <c r="V75" s="28">
        <f t="shared" si="16"/>
        <v>84.443343373494</v>
      </c>
      <c r="W75" s="29">
        <f t="shared" si="17"/>
        <v>71</v>
      </c>
      <c r="X75" s="25">
        <f t="shared" si="18"/>
        <v>84</v>
      </c>
      <c r="Y75" s="30" t="s">
        <v>40</v>
      </c>
      <c r="Z75" s="25">
        <v>140</v>
      </c>
      <c r="AA75" s="31"/>
      <c r="AB75" s="31"/>
      <c r="AC75" s="31"/>
      <c r="AD75" s="32"/>
      <c r="IV75" s="3"/>
      <c r="IW75" s="3"/>
      <c r="IX75" s="3"/>
      <c r="IY75" s="3"/>
      <c r="IZ75" s="3"/>
      <c r="JA75" s="3"/>
    </row>
    <row r="76" customHeight="1" spans="1:261">
      <c r="A76" s="25" t="s">
        <v>35</v>
      </c>
      <c r="B76" s="25" t="s">
        <v>305</v>
      </c>
      <c r="C76" s="26">
        <v>2025</v>
      </c>
      <c r="D76" s="25" t="s">
        <v>311</v>
      </c>
      <c r="E76" s="25">
        <v>2534110424</v>
      </c>
      <c r="F76" s="25" t="s">
        <v>380</v>
      </c>
      <c r="G76" s="27">
        <v>88.19</v>
      </c>
      <c r="H76" s="26">
        <v>4.9</v>
      </c>
      <c r="I76" s="27">
        <f t="shared" ref="I76:I139" si="19">SUM(G76+H76)</f>
        <v>93.09</v>
      </c>
      <c r="J76" s="27">
        <v>83.7951807228916</v>
      </c>
      <c r="K76" s="26">
        <v>1.6</v>
      </c>
      <c r="L76" s="26">
        <f t="shared" si="12"/>
        <v>85.3951807228916</v>
      </c>
      <c r="M76" s="27">
        <v>75.4</v>
      </c>
      <c r="N76" s="26">
        <v>0</v>
      </c>
      <c r="O76" s="27">
        <f t="shared" si="13"/>
        <v>75.4</v>
      </c>
      <c r="P76" s="27">
        <v>60</v>
      </c>
      <c r="Q76" s="27">
        <v>0</v>
      </c>
      <c r="R76" s="27">
        <f t="shared" si="14"/>
        <v>60</v>
      </c>
      <c r="S76" s="27">
        <v>60</v>
      </c>
      <c r="T76" s="26">
        <v>18</v>
      </c>
      <c r="U76" s="27">
        <f t="shared" si="15"/>
        <v>78</v>
      </c>
      <c r="V76" s="28">
        <f t="shared" si="16"/>
        <v>84.0253855421687</v>
      </c>
      <c r="W76" s="29">
        <f t="shared" si="17"/>
        <v>72</v>
      </c>
      <c r="X76" s="25">
        <f t="shared" si="18"/>
        <v>73</v>
      </c>
      <c r="Y76" s="30" t="s">
        <v>40</v>
      </c>
      <c r="Z76" s="25">
        <v>140</v>
      </c>
      <c r="AA76" s="31"/>
      <c r="AB76" s="31"/>
      <c r="AC76" s="31"/>
      <c r="AD76" s="32"/>
      <c r="IV76" s="3"/>
      <c r="IW76" s="3"/>
      <c r="IX76" s="3"/>
      <c r="IY76" s="3"/>
      <c r="IZ76" s="3"/>
      <c r="JA76" s="3"/>
    </row>
    <row r="77" customHeight="1" spans="1:261">
      <c r="A77" s="25" t="s">
        <v>35</v>
      </c>
      <c r="B77" s="25" t="s">
        <v>305</v>
      </c>
      <c r="C77" s="26">
        <v>2025</v>
      </c>
      <c r="D77" s="25" t="s">
        <v>317</v>
      </c>
      <c r="E77" s="25">
        <v>2534110333</v>
      </c>
      <c r="F77" s="25" t="s">
        <v>381</v>
      </c>
      <c r="G77" s="27">
        <v>88.68</v>
      </c>
      <c r="H77" s="26">
        <v>4.2</v>
      </c>
      <c r="I77" s="27">
        <f t="shared" si="19"/>
        <v>92.88</v>
      </c>
      <c r="J77" s="27">
        <v>83.5301204819277</v>
      </c>
      <c r="K77" s="26">
        <v>1.6</v>
      </c>
      <c r="L77" s="26">
        <f t="shared" si="12"/>
        <v>85.1301204819277</v>
      </c>
      <c r="M77" s="27">
        <v>87.3</v>
      </c>
      <c r="N77" s="26">
        <v>0</v>
      </c>
      <c r="O77" s="27">
        <f t="shared" si="13"/>
        <v>87.3</v>
      </c>
      <c r="P77" s="27">
        <v>60</v>
      </c>
      <c r="Q77" s="27">
        <v>0.4</v>
      </c>
      <c r="R77" s="27">
        <f t="shared" si="14"/>
        <v>60.4</v>
      </c>
      <c r="S77" s="27">
        <v>60</v>
      </c>
      <c r="T77" s="26">
        <v>9</v>
      </c>
      <c r="U77" s="27">
        <f t="shared" si="15"/>
        <v>69</v>
      </c>
      <c r="V77" s="28">
        <f t="shared" si="16"/>
        <v>83.9705903614458</v>
      </c>
      <c r="W77" s="29">
        <f t="shared" si="17"/>
        <v>73</v>
      </c>
      <c r="X77" s="25">
        <f t="shared" si="18"/>
        <v>78</v>
      </c>
      <c r="Y77" s="30" t="s">
        <v>40</v>
      </c>
      <c r="Z77" s="25">
        <v>140</v>
      </c>
      <c r="AA77" s="31"/>
      <c r="AB77" s="31"/>
      <c r="AC77" s="31"/>
      <c r="AD77" s="32"/>
      <c r="IV77" s="3"/>
      <c r="IW77" s="3"/>
      <c r="IX77" s="3"/>
      <c r="IY77" s="3"/>
      <c r="IZ77" s="3"/>
      <c r="JA77" s="3"/>
    </row>
    <row r="78" customHeight="1" spans="1:261">
      <c r="A78" s="25" t="s">
        <v>35</v>
      </c>
      <c r="B78" s="25" t="s">
        <v>305</v>
      </c>
      <c r="C78" s="26">
        <v>2025</v>
      </c>
      <c r="D78" s="25" t="s">
        <v>317</v>
      </c>
      <c r="E78" s="25">
        <v>2534110330</v>
      </c>
      <c r="F78" s="25" t="s">
        <v>382</v>
      </c>
      <c r="G78" s="27">
        <v>88.97</v>
      </c>
      <c r="H78" s="26">
        <v>10</v>
      </c>
      <c r="I78" s="27">
        <f t="shared" si="19"/>
        <v>98.97</v>
      </c>
      <c r="J78" s="27">
        <v>81.8915662650602</v>
      </c>
      <c r="K78" s="26">
        <v>1.85</v>
      </c>
      <c r="L78" s="26">
        <f t="shared" si="12"/>
        <v>83.7415662650602</v>
      </c>
      <c r="M78" s="27">
        <v>87.6</v>
      </c>
      <c r="N78" s="26">
        <v>0</v>
      </c>
      <c r="O78" s="27">
        <f t="shared" si="13"/>
        <v>87.6</v>
      </c>
      <c r="P78" s="27">
        <v>60</v>
      </c>
      <c r="Q78" s="27">
        <v>1.85</v>
      </c>
      <c r="R78" s="27">
        <f t="shared" si="14"/>
        <v>61.85</v>
      </c>
      <c r="S78" s="27">
        <v>60</v>
      </c>
      <c r="T78" s="26">
        <v>14</v>
      </c>
      <c r="U78" s="27">
        <f t="shared" si="15"/>
        <v>74</v>
      </c>
      <c r="V78" s="28">
        <f t="shared" si="16"/>
        <v>83.8756746987952</v>
      </c>
      <c r="W78" s="29">
        <f t="shared" si="17"/>
        <v>74</v>
      </c>
      <c r="X78" s="25">
        <f t="shared" si="18"/>
        <v>90</v>
      </c>
      <c r="Y78" s="30" t="s">
        <v>40</v>
      </c>
      <c r="Z78" s="25">
        <v>140</v>
      </c>
      <c r="AA78" s="31"/>
      <c r="AB78" s="31" t="s">
        <v>63</v>
      </c>
      <c r="AC78" s="31"/>
      <c r="AD78" s="32"/>
      <c r="IV78" s="3"/>
      <c r="IW78" s="3"/>
      <c r="IX78" s="3"/>
      <c r="IY78" s="3"/>
      <c r="IZ78" s="3"/>
      <c r="JA78" s="3"/>
    </row>
    <row r="79" customHeight="1" spans="1:261">
      <c r="A79" s="25" t="s">
        <v>35</v>
      </c>
      <c r="B79" s="25" t="s">
        <v>305</v>
      </c>
      <c r="C79" s="26">
        <v>2025</v>
      </c>
      <c r="D79" s="25" t="s">
        <v>311</v>
      </c>
      <c r="E79" s="25">
        <v>2534110419</v>
      </c>
      <c r="F79" s="25" t="s">
        <v>383</v>
      </c>
      <c r="G79" s="27">
        <v>88.03</v>
      </c>
      <c r="H79" s="26">
        <v>1.5</v>
      </c>
      <c r="I79" s="27">
        <f t="shared" si="19"/>
        <v>89.53</v>
      </c>
      <c r="J79" s="27">
        <v>84.710843373494</v>
      </c>
      <c r="K79" s="26">
        <v>1</v>
      </c>
      <c r="L79" s="26">
        <f t="shared" si="12"/>
        <v>85.710843373494</v>
      </c>
      <c r="M79" s="27">
        <v>77.1</v>
      </c>
      <c r="N79" s="26">
        <v>0</v>
      </c>
      <c r="O79" s="27">
        <f t="shared" si="13"/>
        <v>77.1</v>
      </c>
      <c r="P79" s="27">
        <v>60</v>
      </c>
      <c r="Q79" s="27">
        <v>0</v>
      </c>
      <c r="R79" s="27">
        <f t="shared" si="14"/>
        <v>60</v>
      </c>
      <c r="S79" s="27">
        <v>60</v>
      </c>
      <c r="T79" s="26">
        <v>15</v>
      </c>
      <c r="U79" s="27">
        <f t="shared" si="15"/>
        <v>75</v>
      </c>
      <c r="V79" s="28">
        <f t="shared" si="16"/>
        <v>83.8411325301205</v>
      </c>
      <c r="W79" s="29">
        <f t="shared" si="17"/>
        <v>75</v>
      </c>
      <c r="X79" s="25">
        <f t="shared" si="18"/>
        <v>63</v>
      </c>
      <c r="Y79" s="30" t="s">
        <v>40</v>
      </c>
      <c r="Z79" s="25">
        <v>140</v>
      </c>
      <c r="AA79" s="31"/>
      <c r="AB79" s="31"/>
      <c r="AC79" s="31"/>
      <c r="AD79" s="32"/>
      <c r="IV79" s="3"/>
      <c r="IW79" s="3"/>
      <c r="IX79" s="3"/>
      <c r="IY79" s="3"/>
      <c r="IZ79" s="3"/>
      <c r="JA79" s="3"/>
    </row>
    <row r="80" customHeight="1" spans="1:261">
      <c r="A80" s="25" t="s">
        <v>35</v>
      </c>
      <c r="B80" s="25" t="s">
        <v>305</v>
      </c>
      <c r="C80" s="26">
        <v>2025</v>
      </c>
      <c r="D80" s="25" t="s">
        <v>306</v>
      </c>
      <c r="E80" s="25">
        <v>2534110405</v>
      </c>
      <c r="F80" s="25" t="s">
        <v>384</v>
      </c>
      <c r="G80" s="27">
        <v>88.88</v>
      </c>
      <c r="H80" s="26">
        <v>1.1</v>
      </c>
      <c r="I80" s="27">
        <f t="shared" si="19"/>
        <v>89.98</v>
      </c>
      <c r="J80" s="27">
        <v>84.3012048192771</v>
      </c>
      <c r="K80" s="26">
        <v>1</v>
      </c>
      <c r="L80" s="26">
        <f t="shared" si="12"/>
        <v>85.3012048192771</v>
      </c>
      <c r="M80" s="27">
        <v>79</v>
      </c>
      <c r="N80" s="26">
        <v>0</v>
      </c>
      <c r="O80" s="27">
        <f t="shared" si="13"/>
        <v>79</v>
      </c>
      <c r="P80" s="27">
        <v>60</v>
      </c>
      <c r="Q80" s="27">
        <v>1.5</v>
      </c>
      <c r="R80" s="27">
        <f t="shared" si="14"/>
        <v>61.5</v>
      </c>
      <c r="S80" s="27">
        <v>60</v>
      </c>
      <c r="T80" s="26">
        <v>10</v>
      </c>
      <c r="U80" s="27">
        <f t="shared" si="15"/>
        <v>70</v>
      </c>
      <c r="V80" s="28">
        <f t="shared" si="16"/>
        <v>83.4989036144578</v>
      </c>
      <c r="W80" s="29">
        <f t="shared" si="17"/>
        <v>76</v>
      </c>
      <c r="X80" s="25">
        <f t="shared" si="18"/>
        <v>66</v>
      </c>
      <c r="Y80" s="30" t="s">
        <v>40</v>
      </c>
      <c r="Z80" s="25">
        <v>140</v>
      </c>
      <c r="AA80" s="31"/>
      <c r="AB80" s="31"/>
      <c r="AC80" s="31"/>
      <c r="AD80" s="32"/>
      <c r="IV80" s="3"/>
      <c r="IW80" s="3"/>
      <c r="IX80" s="3"/>
      <c r="IY80" s="3"/>
      <c r="IZ80" s="3"/>
      <c r="JA80" s="3"/>
    </row>
    <row r="81" customHeight="1" spans="1:261">
      <c r="A81" s="25" t="s">
        <v>35</v>
      </c>
      <c r="B81" s="25" t="s">
        <v>305</v>
      </c>
      <c r="C81" s="26">
        <v>2025</v>
      </c>
      <c r="D81" s="25" t="s">
        <v>317</v>
      </c>
      <c r="E81" s="25">
        <v>2534110328</v>
      </c>
      <c r="F81" s="25" t="s">
        <v>385</v>
      </c>
      <c r="G81" s="27">
        <v>88.26</v>
      </c>
      <c r="H81" s="26">
        <v>0.8</v>
      </c>
      <c r="I81" s="27">
        <f t="shared" si="19"/>
        <v>89.06</v>
      </c>
      <c r="J81" s="27">
        <v>83.5542168674699</v>
      </c>
      <c r="K81" s="26">
        <v>1.2</v>
      </c>
      <c r="L81" s="26">
        <f t="shared" si="12"/>
        <v>84.7542168674699</v>
      </c>
      <c r="M81" s="27">
        <v>79</v>
      </c>
      <c r="N81" s="26">
        <v>0</v>
      </c>
      <c r="O81" s="27">
        <f t="shared" si="13"/>
        <v>79</v>
      </c>
      <c r="P81" s="27">
        <v>60</v>
      </c>
      <c r="Q81" s="27">
        <v>1</v>
      </c>
      <c r="R81" s="27">
        <f t="shared" si="14"/>
        <v>61</v>
      </c>
      <c r="S81" s="27">
        <v>60</v>
      </c>
      <c r="T81" s="26">
        <v>17</v>
      </c>
      <c r="U81" s="27">
        <f t="shared" si="15"/>
        <v>77</v>
      </c>
      <c r="V81" s="28">
        <f t="shared" si="16"/>
        <v>83.3216626506024</v>
      </c>
      <c r="W81" s="29">
        <f t="shared" si="17"/>
        <v>77</v>
      </c>
      <c r="X81" s="25">
        <f t="shared" si="18"/>
        <v>77</v>
      </c>
      <c r="Y81" s="30" t="s">
        <v>40</v>
      </c>
      <c r="Z81" s="25">
        <v>140</v>
      </c>
      <c r="AA81" s="31"/>
      <c r="AB81" s="31"/>
      <c r="AC81" s="31"/>
      <c r="AD81" s="32"/>
      <c r="IV81" s="3"/>
      <c r="IW81" s="3"/>
      <c r="IX81" s="3"/>
      <c r="IY81" s="3"/>
      <c r="IZ81" s="3"/>
      <c r="JA81" s="3"/>
    </row>
    <row r="82" s="34" customFormat="1" customHeight="1" spans="1:261">
      <c r="A82" s="35" t="s">
        <v>35</v>
      </c>
      <c r="B82" s="35" t="s">
        <v>305</v>
      </c>
      <c r="C82" s="36">
        <v>2025</v>
      </c>
      <c r="D82" s="35" t="s">
        <v>306</v>
      </c>
      <c r="E82" s="35">
        <v>2521110253</v>
      </c>
      <c r="F82" s="35" t="s">
        <v>386</v>
      </c>
      <c r="G82" s="37">
        <v>89.06</v>
      </c>
      <c r="H82" s="36">
        <v>0.1</v>
      </c>
      <c r="I82" s="37">
        <f t="shared" si="19"/>
        <v>89.16</v>
      </c>
      <c r="J82" s="37">
        <v>84.0958904109589</v>
      </c>
      <c r="K82" s="36">
        <v>1.2</v>
      </c>
      <c r="L82" s="36">
        <f t="shared" si="12"/>
        <v>85.2958904109589</v>
      </c>
      <c r="M82" s="37">
        <v>84.3</v>
      </c>
      <c r="N82" s="36">
        <v>0</v>
      </c>
      <c r="O82" s="37">
        <f t="shared" si="13"/>
        <v>84.3</v>
      </c>
      <c r="P82" s="37">
        <v>60</v>
      </c>
      <c r="Q82" s="37">
        <v>0</v>
      </c>
      <c r="R82" s="37">
        <f t="shared" si="14"/>
        <v>60</v>
      </c>
      <c r="S82" s="37">
        <v>60</v>
      </c>
      <c r="T82" s="36">
        <v>2</v>
      </c>
      <c r="U82" s="37">
        <f t="shared" si="15"/>
        <v>62</v>
      </c>
      <c r="V82" s="38">
        <f t="shared" si="16"/>
        <v>83.2029178082192</v>
      </c>
      <c r="W82" s="39">
        <f t="shared" si="17"/>
        <v>78</v>
      </c>
      <c r="X82" s="35">
        <f t="shared" si="18"/>
        <v>69</v>
      </c>
      <c r="Y82" s="30" t="s">
        <v>40</v>
      </c>
      <c r="Z82" s="35">
        <v>140</v>
      </c>
      <c r="AA82" s="41"/>
      <c r="AB82" s="31" t="s">
        <v>387</v>
      </c>
      <c r="AC82" s="41"/>
      <c r="AD82" s="42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  <c r="IE82" s="43"/>
      <c r="IF82" s="43"/>
      <c r="IG82" s="43"/>
      <c r="IH82" s="43"/>
      <c r="II82" s="43"/>
      <c r="IJ82" s="43"/>
      <c r="IK82" s="43"/>
      <c r="IL82" s="43"/>
      <c r="IM82" s="43"/>
      <c r="IN82" s="43"/>
      <c r="IO82" s="43"/>
      <c r="IP82" s="43"/>
      <c r="IQ82" s="43"/>
      <c r="IR82" s="43"/>
      <c r="IS82" s="43"/>
      <c r="IT82" s="43"/>
      <c r="IU82" s="43"/>
      <c r="IV82" s="43"/>
      <c r="IW82" s="43"/>
      <c r="IX82" s="43"/>
      <c r="IY82" s="43"/>
      <c r="IZ82" s="43"/>
      <c r="JA82" s="43"/>
    </row>
    <row r="83" customHeight="1" spans="1:261">
      <c r="A83" s="25" t="s">
        <v>35</v>
      </c>
      <c r="B83" s="25" t="s">
        <v>305</v>
      </c>
      <c r="C83" s="26">
        <v>2025</v>
      </c>
      <c r="D83" s="25" t="s">
        <v>317</v>
      </c>
      <c r="E83" s="25">
        <v>2534110341</v>
      </c>
      <c r="F83" s="25" t="s">
        <v>388</v>
      </c>
      <c r="G83" s="27">
        <v>88.15</v>
      </c>
      <c r="H83" s="26">
        <v>0.5</v>
      </c>
      <c r="I83" s="27">
        <f t="shared" si="19"/>
        <v>88.65</v>
      </c>
      <c r="J83" s="27">
        <v>82.9518072289157</v>
      </c>
      <c r="K83" s="26">
        <v>1.6</v>
      </c>
      <c r="L83" s="26">
        <f t="shared" si="12"/>
        <v>84.5518072289157</v>
      </c>
      <c r="M83" s="27">
        <v>88.55</v>
      </c>
      <c r="N83" s="26">
        <v>0</v>
      </c>
      <c r="O83" s="27">
        <f t="shared" si="13"/>
        <v>88.55</v>
      </c>
      <c r="P83" s="27">
        <v>60</v>
      </c>
      <c r="Q83" s="27">
        <v>0</v>
      </c>
      <c r="R83" s="27">
        <f t="shared" si="14"/>
        <v>60</v>
      </c>
      <c r="S83" s="27">
        <v>60</v>
      </c>
      <c r="T83" s="26">
        <v>7</v>
      </c>
      <c r="U83" s="27">
        <f t="shared" si="15"/>
        <v>67</v>
      </c>
      <c r="V83" s="28">
        <f t="shared" si="16"/>
        <v>83.0563554216868</v>
      </c>
      <c r="W83" s="29">
        <f t="shared" si="17"/>
        <v>79</v>
      </c>
      <c r="X83" s="25">
        <f t="shared" si="18"/>
        <v>82</v>
      </c>
      <c r="Y83" s="30" t="s">
        <v>40</v>
      </c>
      <c r="Z83" s="25">
        <v>140</v>
      </c>
      <c r="AA83" s="31"/>
      <c r="AB83" s="31"/>
      <c r="AC83" s="31"/>
      <c r="AD83" s="32"/>
      <c r="IV83" s="3"/>
      <c r="IW83" s="3"/>
      <c r="IX83" s="3"/>
      <c r="IY83" s="3"/>
      <c r="IZ83" s="3"/>
      <c r="JA83" s="3"/>
    </row>
    <row r="84" customHeight="1" spans="1:261">
      <c r="A84" s="25" t="s">
        <v>35</v>
      </c>
      <c r="B84" s="25" t="s">
        <v>305</v>
      </c>
      <c r="C84" s="26">
        <v>2025</v>
      </c>
      <c r="D84" s="25" t="s">
        <v>311</v>
      </c>
      <c r="E84" s="25">
        <v>2534110431</v>
      </c>
      <c r="F84" s="25" t="s">
        <v>389</v>
      </c>
      <c r="G84" s="27">
        <v>88.26</v>
      </c>
      <c r="H84" s="26">
        <v>0.4</v>
      </c>
      <c r="I84" s="27">
        <f t="shared" si="19"/>
        <v>88.66</v>
      </c>
      <c r="J84" s="27">
        <v>84.8795180722892</v>
      </c>
      <c r="K84" s="26">
        <v>1</v>
      </c>
      <c r="L84" s="26">
        <f t="shared" si="12"/>
        <v>85.8795180722892</v>
      </c>
      <c r="M84" s="27">
        <v>73.55</v>
      </c>
      <c r="N84" s="26">
        <v>0</v>
      </c>
      <c r="O84" s="27">
        <f t="shared" si="13"/>
        <v>73.55</v>
      </c>
      <c r="P84" s="27">
        <v>60</v>
      </c>
      <c r="Q84" s="27">
        <v>0</v>
      </c>
      <c r="R84" s="27">
        <f t="shared" si="14"/>
        <v>60</v>
      </c>
      <c r="S84" s="27">
        <v>60</v>
      </c>
      <c r="T84" s="26">
        <v>0</v>
      </c>
      <c r="U84" s="27">
        <f t="shared" si="15"/>
        <v>60</v>
      </c>
      <c r="V84" s="28">
        <f t="shared" si="16"/>
        <v>82.9531385542169</v>
      </c>
      <c r="W84" s="29">
        <f t="shared" si="17"/>
        <v>80</v>
      </c>
      <c r="X84" s="25">
        <f t="shared" si="18"/>
        <v>61</v>
      </c>
      <c r="Y84" s="30" t="s">
        <v>40</v>
      </c>
      <c r="Z84" s="25">
        <v>140</v>
      </c>
      <c r="AA84" s="31"/>
      <c r="AB84" s="31"/>
      <c r="AC84" s="31"/>
      <c r="AD84" s="32"/>
      <c r="IV84" s="3"/>
      <c r="IW84" s="3"/>
      <c r="IX84" s="3"/>
      <c r="IY84" s="3"/>
      <c r="IZ84" s="3"/>
      <c r="JA84" s="3"/>
    </row>
    <row r="85" customHeight="1" spans="1:261">
      <c r="A85" s="25" t="s">
        <v>35</v>
      </c>
      <c r="B85" s="25" t="s">
        <v>305</v>
      </c>
      <c r="C85" s="26">
        <v>2025</v>
      </c>
      <c r="D85" s="25" t="s">
        <v>311</v>
      </c>
      <c r="E85" s="25">
        <v>2534110414</v>
      </c>
      <c r="F85" s="25" t="s">
        <v>390</v>
      </c>
      <c r="G85" s="27">
        <v>88</v>
      </c>
      <c r="H85" s="26">
        <v>0.7</v>
      </c>
      <c r="I85" s="27">
        <f t="shared" si="19"/>
        <v>88.7</v>
      </c>
      <c r="J85" s="27">
        <v>84.7349397590361</v>
      </c>
      <c r="K85" s="26">
        <v>1</v>
      </c>
      <c r="L85" s="26">
        <f t="shared" si="12"/>
        <v>85.7349397590361</v>
      </c>
      <c r="M85" s="27">
        <v>73.65</v>
      </c>
      <c r="N85" s="26">
        <v>0</v>
      </c>
      <c r="O85" s="27">
        <f t="shared" si="13"/>
        <v>73.65</v>
      </c>
      <c r="P85" s="27">
        <v>60</v>
      </c>
      <c r="Q85" s="27">
        <v>0</v>
      </c>
      <c r="R85" s="27">
        <f t="shared" si="14"/>
        <v>60</v>
      </c>
      <c r="S85" s="27">
        <v>60</v>
      </c>
      <c r="T85" s="26">
        <v>0</v>
      </c>
      <c r="U85" s="27">
        <f t="shared" si="15"/>
        <v>60</v>
      </c>
      <c r="V85" s="28">
        <f t="shared" si="16"/>
        <v>82.8537048192771</v>
      </c>
      <c r="W85" s="29">
        <f t="shared" si="17"/>
        <v>81</v>
      </c>
      <c r="X85" s="25">
        <f t="shared" si="18"/>
        <v>62</v>
      </c>
      <c r="Y85" s="30" t="s">
        <v>40</v>
      </c>
      <c r="Z85" s="25">
        <v>140</v>
      </c>
      <c r="AA85" s="31"/>
      <c r="AB85" s="31"/>
      <c r="AC85" s="31"/>
      <c r="AD85" s="32"/>
      <c r="IV85" s="3"/>
      <c r="IW85" s="3"/>
      <c r="IX85" s="3"/>
      <c r="IY85" s="3"/>
      <c r="IZ85" s="3"/>
      <c r="JA85" s="3"/>
    </row>
    <row r="86" customHeight="1" spans="1:261">
      <c r="A86" s="25" t="s">
        <v>35</v>
      </c>
      <c r="B86" s="25" t="s">
        <v>305</v>
      </c>
      <c r="C86" s="26">
        <v>2025</v>
      </c>
      <c r="D86" s="25" t="s">
        <v>311</v>
      </c>
      <c r="E86" s="25">
        <v>2534110434</v>
      </c>
      <c r="F86" s="25" t="s">
        <v>391</v>
      </c>
      <c r="G86" s="27">
        <v>88.03</v>
      </c>
      <c r="H86" s="26">
        <v>0.4</v>
      </c>
      <c r="I86" s="27">
        <f t="shared" si="19"/>
        <v>88.43</v>
      </c>
      <c r="J86" s="27">
        <v>83.7951807228916</v>
      </c>
      <c r="K86" s="26">
        <v>1</v>
      </c>
      <c r="L86" s="26">
        <f t="shared" si="12"/>
        <v>84.7951807228916</v>
      </c>
      <c r="M86" s="27">
        <v>77.2</v>
      </c>
      <c r="N86" s="26">
        <v>0</v>
      </c>
      <c r="O86" s="27">
        <f t="shared" si="13"/>
        <v>77.2</v>
      </c>
      <c r="P86" s="27">
        <v>60</v>
      </c>
      <c r="Q86" s="27">
        <v>0</v>
      </c>
      <c r="R86" s="27">
        <f t="shared" si="14"/>
        <v>60</v>
      </c>
      <c r="S86" s="27">
        <v>60</v>
      </c>
      <c r="T86" s="26">
        <v>2</v>
      </c>
      <c r="U86" s="27">
        <f t="shared" si="15"/>
        <v>62</v>
      </c>
      <c r="V86" s="28">
        <f t="shared" si="16"/>
        <v>82.3993855421687</v>
      </c>
      <c r="W86" s="29">
        <f t="shared" si="17"/>
        <v>82</v>
      </c>
      <c r="X86" s="25">
        <f t="shared" si="18"/>
        <v>73</v>
      </c>
      <c r="Y86" s="30" t="s">
        <v>40</v>
      </c>
      <c r="Z86" s="25">
        <v>140</v>
      </c>
      <c r="AA86" s="31"/>
      <c r="AB86" s="31"/>
      <c r="AC86" s="31"/>
      <c r="AD86" s="32"/>
      <c r="IV86" s="3"/>
      <c r="IW86" s="3"/>
      <c r="IX86" s="3"/>
      <c r="IY86" s="3"/>
      <c r="IZ86" s="3"/>
      <c r="JA86" s="3"/>
    </row>
    <row r="87" customHeight="1" spans="1:261">
      <c r="A87" s="25" t="s">
        <v>35</v>
      </c>
      <c r="B87" s="25" t="s">
        <v>305</v>
      </c>
      <c r="C87" s="26">
        <v>2025</v>
      </c>
      <c r="D87" s="25" t="s">
        <v>317</v>
      </c>
      <c r="E87" s="25">
        <v>2534110329</v>
      </c>
      <c r="F87" s="25" t="s">
        <v>392</v>
      </c>
      <c r="G87" s="27">
        <v>88</v>
      </c>
      <c r="H87" s="26">
        <v>5.6</v>
      </c>
      <c r="I87" s="27">
        <f t="shared" si="19"/>
        <v>93.6</v>
      </c>
      <c r="J87" s="27">
        <v>81.2168674698795</v>
      </c>
      <c r="K87" s="26">
        <v>1.625</v>
      </c>
      <c r="L87" s="26">
        <f t="shared" si="12"/>
        <v>82.8418674698795</v>
      </c>
      <c r="M87" s="27">
        <v>80.6</v>
      </c>
      <c r="N87" s="26">
        <v>0</v>
      </c>
      <c r="O87" s="27">
        <f t="shared" si="13"/>
        <v>80.6</v>
      </c>
      <c r="P87" s="27">
        <v>60</v>
      </c>
      <c r="Q87" s="27">
        <v>0</v>
      </c>
      <c r="R87" s="27">
        <f t="shared" si="14"/>
        <v>60</v>
      </c>
      <c r="S87" s="27">
        <v>60</v>
      </c>
      <c r="T87" s="26">
        <v>15</v>
      </c>
      <c r="U87" s="27">
        <f t="shared" si="15"/>
        <v>75</v>
      </c>
      <c r="V87" s="28">
        <f t="shared" si="16"/>
        <v>82.2714006024096</v>
      </c>
      <c r="W87" s="29">
        <f t="shared" si="17"/>
        <v>83</v>
      </c>
      <c r="X87" s="25">
        <f t="shared" si="18"/>
        <v>95</v>
      </c>
      <c r="Y87" s="30" t="s">
        <v>40</v>
      </c>
      <c r="Z87" s="25">
        <v>140</v>
      </c>
      <c r="AA87" s="31"/>
      <c r="AB87" s="31"/>
      <c r="AC87" s="31"/>
      <c r="AD87" s="32"/>
      <c r="IV87" s="3"/>
      <c r="IW87" s="3"/>
      <c r="IX87" s="3"/>
      <c r="IY87" s="3"/>
      <c r="IZ87" s="3"/>
      <c r="JA87" s="3"/>
    </row>
    <row r="88" customHeight="1" spans="1:261">
      <c r="A88" s="25" t="s">
        <v>35</v>
      </c>
      <c r="B88" s="25" t="s">
        <v>305</v>
      </c>
      <c r="C88" s="26">
        <v>2025</v>
      </c>
      <c r="D88" s="25" t="s">
        <v>311</v>
      </c>
      <c r="E88" s="25">
        <v>2406110304</v>
      </c>
      <c r="F88" s="25" t="s">
        <v>393</v>
      </c>
      <c r="G88" s="27">
        <v>88.03</v>
      </c>
      <c r="H88" s="26">
        <v>2</v>
      </c>
      <c r="I88" s="27">
        <f t="shared" si="19"/>
        <v>90.03</v>
      </c>
      <c r="J88" s="27">
        <v>81.95</v>
      </c>
      <c r="K88" s="26">
        <v>2</v>
      </c>
      <c r="L88" s="26">
        <f t="shared" si="12"/>
        <v>83.95</v>
      </c>
      <c r="M88" s="27">
        <v>74.1</v>
      </c>
      <c r="N88" s="26">
        <v>0</v>
      </c>
      <c r="O88" s="27">
        <f t="shared" si="13"/>
        <v>74.1</v>
      </c>
      <c r="P88" s="27">
        <v>60</v>
      </c>
      <c r="Q88" s="27">
        <v>0</v>
      </c>
      <c r="R88" s="27">
        <f t="shared" si="14"/>
        <v>60</v>
      </c>
      <c r="S88" s="27">
        <v>60</v>
      </c>
      <c r="T88" s="26">
        <v>12</v>
      </c>
      <c r="U88" s="27">
        <f t="shared" si="15"/>
        <v>72</v>
      </c>
      <c r="V88" s="28">
        <f t="shared" si="16"/>
        <v>82.2705</v>
      </c>
      <c r="W88" s="29">
        <f t="shared" si="17"/>
        <v>84</v>
      </c>
      <c r="X88" s="25">
        <f t="shared" si="18"/>
        <v>89</v>
      </c>
      <c r="Y88" s="30" t="s">
        <v>40</v>
      </c>
      <c r="Z88" s="25">
        <v>140</v>
      </c>
      <c r="AA88" s="31"/>
      <c r="AB88" s="31"/>
      <c r="AC88" s="31"/>
      <c r="AD88" s="32"/>
      <c r="IV88" s="3"/>
      <c r="IW88" s="3"/>
      <c r="IX88" s="3"/>
      <c r="IY88" s="3"/>
      <c r="IZ88" s="3"/>
      <c r="JA88" s="3"/>
    </row>
    <row r="89" customHeight="1" spans="1:261">
      <c r="A89" s="25" t="s">
        <v>35</v>
      </c>
      <c r="B89" s="25" t="s">
        <v>305</v>
      </c>
      <c r="C89" s="26">
        <v>2025</v>
      </c>
      <c r="D89" s="25" t="s">
        <v>308</v>
      </c>
      <c r="E89" s="25">
        <v>2533110392</v>
      </c>
      <c r="F89" s="25" t="s">
        <v>394</v>
      </c>
      <c r="G89" s="27">
        <v>87.4</v>
      </c>
      <c r="H89" s="26">
        <v>0</v>
      </c>
      <c r="I89" s="27">
        <f t="shared" si="19"/>
        <v>87.4</v>
      </c>
      <c r="J89" s="27">
        <v>83.6666666666667</v>
      </c>
      <c r="K89" s="26">
        <v>1</v>
      </c>
      <c r="L89" s="26">
        <f t="shared" si="12"/>
        <v>84.6666666666667</v>
      </c>
      <c r="M89" s="27">
        <v>79.9</v>
      </c>
      <c r="N89" s="26">
        <v>0</v>
      </c>
      <c r="O89" s="27">
        <f t="shared" si="13"/>
        <v>79.9</v>
      </c>
      <c r="P89" s="27">
        <v>60</v>
      </c>
      <c r="Q89" s="27">
        <v>0</v>
      </c>
      <c r="R89" s="27">
        <f t="shared" si="14"/>
        <v>60</v>
      </c>
      <c r="S89" s="27">
        <v>60</v>
      </c>
      <c r="T89" s="26">
        <v>0</v>
      </c>
      <c r="U89" s="27">
        <f t="shared" si="15"/>
        <v>60</v>
      </c>
      <c r="V89" s="28">
        <f t="shared" si="16"/>
        <v>82.235</v>
      </c>
      <c r="W89" s="29">
        <f t="shared" si="17"/>
        <v>85</v>
      </c>
      <c r="X89" s="25">
        <f t="shared" si="18"/>
        <v>76</v>
      </c>
      <c r="Y89" s="30" t="s">
        <v>40</v>
      </c>
      <c r="Z89" s="25">
        <v>140</v>
      </c>
      <c r="AA89" s="31"/>
      <c r="AB89" s="31"/>
      <c r="AC89" s="31"/>
      <c r="AD89" s="32"/>
      <c r="IV89" s="3"/>
      <c r="IW89" s="3"/>
      <c r="IX89" s="3"/>
      <c r="IY89" s="3"/>
      <c r="IZ89" s="3"/>
      <c r="JA89" s="3"/>
    </row>
    <row r="90" customHeight="1" spans="1:261">
      <c r="A90" s="25" t="s">
        <v>35</v>
      </c>
      <c r="B90" s="25" t="s">
        <v>305</v>
      </c>
      <c r="C90" s="26">
        <v>2025</v>
      </c>
      <c r="D90" s="25" t="s">
        <v>311</v>
      </c>
      <c r="E90" s="25">
        <v>2534110415</v>
      </c>
      <c r="F90" s="25" t="s">
        <v>395</v>
      </c>
      <c r="G90" s="27">
        <v>88</v>
      </c>
      <c r="H90" s="26">
        <v>1.95</v>
      </c>
      <c r="I90" s="27">
        <f t="shared" si="19"/>
        <v>89.95</v>
      </c>
      <c r="J90" s="27">
        <v>82.1084337349398</v>
      </c>
      <c r="K90" s="26">
        <v>1</v>
      </c>
      <c r="L90" s="26">
        <f t="shared" si="12"/>
        <v>83.1084337349398</v>
      </c>
      <c r="M90" s="27">
        <v>84.9</v>
      </c>
      <c r="N90" s="26">
        <v>0</v>
      </c>
      <c r="O90" s="27">
        <f t="shared" si="13"/>
        <v>84.9</v>
      </c>
      <c r="P90" s="27">
        <v>60</v>
      </c>
      <c r="Q90" s="27">
        <v>1</v>
      </c>
      <c r="R90" s="27">
        <f t="shared" si="14"/>
        <v>61</v>
      </c>
      <c r="S90" s="27">
        <v>60</v>
      </c>
      <c r="T90" s="26">
        <v>10</v>
      </c>
      <c r="U90" s="27">
        <f t="shared" si="15"/>
        <v>70</v>
      </c>
      <c r="V90" s="28">
        <f t="shared" si="16"/>
        <v>82.1213253012048</v>
      </c>
      <c r="W90" s="29">
        <f t="shared" si="17"/>
        <v>86</v>
      </c>
      <c r="X90" s="25">
        <f t="shared" si="18"/>
        <v>86</v>
      </c>
      <c r="Y90" s="30" t="s">
        <v>40</v>
      </c>
      <c r="Z90" s="25">
        <v>140</v>
      </c>
      <c r="AA90" s="31"/>
      <c r="AB90" s="31"/>
      <c r="AC90" s="31"/>
      <c r="AD90" s="32"/>
      <c r="IV90" s="3"/>
      <c r="IW90" s="3"/>
      <c r="IX90" s="3"/>
      <c r="IY90" s="3"/>
      <c r="IZ90" s="3"/>
      <c r="JA90" s="3"/>
    </row>
    <row r="91" customHeight="1" spans="1:261">
      <c r="A91" s="25" t="s">
        <v>35</v>
      </c>
      <c r="B91" s="25" t="s">
        <v>305</v>
      </c>
      <c r="C91" s="26">
        <v>2025</v>
      </c>
      <c r="D91" s="25" t="s">
        <v>308</v>
      </c>
      <c r="E91" s="25">
        <v>2534110376</v>
      </c>
      <c r="F91" s="25" t="s">
        <v>396</v>
      </c>
      <c r="G91" s="27">
        <v>88.29</v>
      </c>
      <c r="H91" s="26">
        <v>0.2</v>
      </c>
      <c r="I91" s="27">
        <f t="shared" si="19"/>
        <v>88.49</v>
      </c>
      <c r="J91" s="27">
        <v>80.8072289156626</v>
      </c>
      <c r="K91" s="26">
        <v>2</v>
      </c>
      <c r="L91" s="26">
        <f t="shared" si="12"/>
        <v>82.8072289156626</v>
      </c>
      <c r="M91" s="27">
        <v>84.3</v>
      </c>
      <c r="N91" s="26">
        <v>0</v>
      </c>
      <c r="O91" s="27">
        <f t="shared" si="13"/>
        <v>84.3</v>
      </c>
      <c r="P91" s="27">
        <v>60</v>
      </c>
      <c r="Q91" s="27">
        <v>0</v>
      </c>
      <c r="R91" s="27">
        <f t="shared" si="14"/>
        <v>60</v>
      </c>
      <c r="S91" s="27">
        <v>60</v>
      </c>
      <c r="T91" s="26">
        <v>15</v>
      </c>
      <c r="U91" s="27">
        <f t="shared" si="15"/>
        <v>75</v>
      </c>
      <c r="V91" s="28">
        <f t="shared" si="16"/>
        <v>81.919421686747</v>
      </c>
      <c r="W91" s="29">
        <f t="shared" si="17"/>
        <v>87</v>
      </c>
      <c r="X91" s="25">
        <f t="shared" si="18"/>
        <v>100</v>
      </c>
      <c r="Y91" s="30" t="s">
        <v>40</v>
      </c>
      <c r="Z91" s="25">
        <v>140</v>
      </c>
      <c r="AA91" s="31"/>
      <c r="AB91" s="31"/>
      <c r="AC91" s="31"/>
      <c r="AD91" s="32"/>
      <c r="IV91" s="3"/>
      <c r="IW91" s="3"/>
      <c r="IX91" s="3"/>
      <c r="IY91" s="3"/>
      <c r="IZ91" s="3"/>
      <c r="JA91" s="3"/>
    </row>
    <row r="92" customHeight="1" spans="1:261">
      <c r="A92" s="25" t="s">
        <v>35</v>
      </c>
      <c r="B92" s="25" t="s">
        <v>305</v>
      </c>
      <c r="C92" s="26">
        <v>2025</v>
      </c>
      <c r="D92" s="25" t="s">
        <v>311</v>
      </c>
      <c r="E92" s="25">
        <v>2534110438</v>
      </c>
      <c r="F92" s="25" t="s">
        <v>397</v>
      </c>
      <c r="G92" s="27">
        <v>88.19</v>
      </c>
      <c r="H92" s="26">
        <v>0.4</v>
      </c>
      <c r="I92" s="27">
        <f t="shared" si="19"/>
        <v>88.59</v>
      </c>
      <c r="J92" s="27">
        <v>83.0481927710843</v>
      </c>
      <c r="K92" s="26">
        <v>1</v>
      </c>
      <c r="L92" s="26">
        <f t="shared" si="12"/>
        <v>84.0481927710843</v>
      </c>
      <c r="M92" s="27">
        <v>72.9</v>
      </c>
      <c r="N92" s="26">
        <v>0</v>
      </c>
      <c r="O92" s="27">
        <f t="shared" si="13"/>
        <v>72.9</v>
      </c>
      <c r="P92" s="27">
        <v>60</v>
      </c>
      <c r="Q92" s="27">
        <v>7</v>
      </c>
      <c r="R92" s="27">
        <f t="shared" si="14"/>
        <v>67</v>
      </c>
      <c r="S92" s="27">
        <v>60</v>
      </c>
      <c r="T92" s="26">
        <v>0</v>
      </c>
      <c r="U92" s="27">
        <f t="shared" si="15"/>
        <v>60</v>
      </c>
      <c r="V92" s="28">
        <f t="shared" si="16"/>
        <v>81.8901445783132</v>
      </c>
      <c r="W92" s="29">
        <f t="shared" si="17"/>
        <v>88</v>
      </c>
      <c r="X92" s="25">
        <f t="shared" si="18"/>
        <v>81</v>
      </c>
      <c r="Y92" s="30" t="s">
        <v>40</v>
      </c>
      <c r="Z92" s="25">
        <v>140</v>
      </c>
      <c r="AA92" s="31"/>
      <c r="AB92" s="31"/>
      <c r="AC92" s="31"/>
      <c r="AD92" s="32"/>
      <c r="IV92" s="3"/>
      <c r="IW92" s="3"/>
      <c r="IX92" s="3"/>
      <c r="IY92" s="3"/>
      <c r="IZ92" s="3"/>
      <c r="JA92" s="3"/>
    </row>
    <row r="93" customHeight="1" spans="1:261">
      <c r="A93" s="25" t="s">
        <v>35</v>
      </c>
      <c r="B93" s="25" t="s">
        <v>305</v>
      </c>
      <c r="C93" s="26">
        <v>2025</v>
      </c>
      <c r="D93" s="25" t="s">
        <v>317</v>
      </c>
      <c r="E93" s="25">
        <v>2534110331</v>
      </c>
      <c r="F93" s="25" t="s">
        <v>398</v>
      </c>
      <c r="G93" s="27">
        <v>88.56</v>
      </c>
      <c r="H93" s="26">
        <v>2.5</v>
      </c>
      <c r="I93" s="27">
        <f t="shared" si="19"/>
        <v>91.06</v>
      </c>
      <c r="J93" s="27">
        <v>80.8313253012048</v>
      </c>
      <c r="K93" s="26">
        <v>1.6</v>
      </c>
      <c r="L93" s="26">
        <f t="shared" si="12"/>
        <v>82.4313253012048</v>
      </c>
      <c r="M93" s="27">
        <v>85.85</v>
      </c>
      <c r="N93" s="26">
        <v>0</v>
      </c>
      <c r="O93" s="27">
        <f t="shared" si="13"/>
        <v>85.85</v>
      </c>
      <c r="P93" s="27">
        <v>60</v>
      </c>
      <c r="Q93" s="27">
        <v>0.21</v>
      </c>
      <c r="R93" s="27">
        <f t="shared" si="14"/>
        <v>60.21</v>
      </c>
      <c r="S93" s="27">
        <v>60</v>
      </c>
      <c r="T93" s="26">
        <v>13</v>
      </c>
      <c r="U93" s="27">
        <f t="shared" si="15"/>
        <v>73</v>
      </c>
      <c r="V93" s="28">
        <f t="shared" si="16"/>
        <v>81.8824939759036</v>
      </c>
      <c r="W93" s="29">
        <f t="shared" si="17"/>
        <v>89</v>
      </c>
      <c r="X93" s="25">
        <f t="shared" si="18"/>
        <v>99</v>
      </c>
      <c r="Y93" s="30" t="s">
        <v>40</v>
      </c>
      <c r="Z93" s="25">
        <v>140</v>
      </c>
      <c r="AA93" s="31"/>
      <c r="AB93" s="31"/>
      <c r="AC93" s="31"/>
      <c r="AD93" s="32"/>
      <c r="IV93" s="3"/>
      <c r="IW93" s="3"/>
      <c r="IX93" s="3"/>
      <c r="IY93" s="3"/>
      <c r="IZ93" s="3"/>
      <c r="JA93" s="3"/>
    </row>
    <row r="94" customHeight="1" spans="1:261">
      <c r="A94" s="25" t="s">
        <v>35</v>
      </c>
      <c r="B94" s="25" t="s">
        <v>305</v>
      </c>
      <c r="C94" s="26">
        <v>2025</v>
      </c>
      <c r="D94" s="25" t="s">
        <v>317</v>
      </c>
      <c r="E94" s="25">
        <v>2534110339</v>
      </c>
      <c r="F94" s="25" t="s">
        <v>399</v>
      </c>
      <c r="G94" s="27">
        <v>87.82</v>
      </c>
      <c r="H94" s="26">
        <v>0.8</v>
      </c>
      <c r="I94" s="27">
        <f t="shared" si="19"/>
        <v>88.62</v>
      </c>
      <c r="J94" s="27">
        <v>81.8915662650602</v>
      </c>
      <c r="K94" s="26">
        <v>1.6</v>
      </c>
      <c r="L94" s="26">
        <f t="shared" si="12"/>
        <v>83.4915662650602</v>
      </c>
      <c r="M94" s="27">
        <v>82.8</v>
      </c>
      <c r="N94" s="26">
        <v>0</v>
      </c>
      <c r="O94" s="27">
        <f t="shared" si="13"/>
        <v>82.8</v>
      </c>
      <c r="P94" s="27">
        <v>60</v>
      </c>
      <c r="Q94" s="27">
        <v>0</v>
      </c>
      <c r="R94" s="27">
        <f t="shared" si="14"/>
        <v>60</v>
      </c>
      <c r="S94" s="27">
        <v>60</v>
      </c>
      <c r="T94" s="26">
        <v>5</v>
      </c>
      <c r="U94" s="27">
        <f t="shared" si="15"/>
        <v>65</v>
      </c>
      <c r="V94" s="28">
        <f t="shared" si="16"/>
        <v>81.8706746987951</v>
      </c>
      <c r="W94" s="29">
        <f t="shared" si="17"/>
        <v>90</v>
      </c>
      <c r="X94" s="25">
        <f t="shared" si="18"/>
        <v>90</v>
      </c>
      <c r="Y94" s="30" t="s">
        <v>40</v>
      </c>
      <c r="Z94" s="25">
        <v>140</v>
      </c>
      <c r="AA94" s="31"/>
      <c r="AB94" s="31"/>
      <c r="AC94" s="31"/>
      <c r="AD94" s="32"/>
      <c r="IV94" s="3"/>
      <c r="IW94" s="3"/>
      <c r="IX94" s="3"/>
      <c r="IY94" s="3"/>
      <c r="IZ94" s="3"/>
      <c r="JA94" s="3"/>
    </row>
    <row r="95" customHeight="1" spans="1:261">
      <c r="A95" s="25" t="s">
        <v>35</v>
      </c>
      <c r="B95" s="25" t="s">
        <v>305</v>
      </c>
      <c r="C95" s="26">
        <v>2025</v>
      </c>
      <c r="D95" s="25" t="s">
        <v>317</v>
      </c>
      <c r="E95" s="25">
        <v>2534110345</v>
      </c>
      <c r="F95" s="25" t="s">
        <v>400</v>
      </c>
      <c r="G95" s="27">
        <v>88.5</v>
      </c>
      <c r="H95" s="26">
        <v>0.55</v>
      </c>
      <c r="I95" s="27">
        <f t="shared" si="19"/>
        <v>89.05</v>
      </c>
      <c r="J95" s="27">
        <v>81.3855421686747</v>
      </c>
      <c r="K95" s="26">
        <v>1.6</v>
      </c>
      <c r="L95" s="26">
        <f t="shared" si="12"/>
        <v>82.9855421686747</v>
      </c>
      <c r="M95" s="27">
        <v>84.1</v>
      </c>
      <c r="N95" s="26">
        <v>0</v>
      </c>
      <c r="O95" s="27">
        <f t="shared" si="13"/>
        <v>84.1</v>
      </c>
      <c r="P95" s="27">
        <v>60</v>
      </c>
      <c r="Q95" s="27">
        <v>0</v>
      </c>
      <c r="R95" s="27">
        <f t="shared" si="14"/>
        <v>60</v>
      </c>
      <c r="S95" s="27">
        <v>60</v>
      </c>
      <c r="T95" s="26">
        <v>10</v>
      </c>
      <c r="U95" s="27">
        <f t="shared" si="15"/>
        <v>70</v>
      </c>
      <c r="V95" s="28">
        <f t="shared" si="16"/>
        <v>81.849156626506</v>
      </c>
      <c r="W95" s="29">
        <f t="shared" si="17"/>
        <v>91</v>
      </c>
      <c r="X95" s="25">
        <f t="shared" si="18"/>
        <v>93</v>
      </c>
      <c r="Y95" s="30" t="s">
        <v>40</v>
      </c>
      <c r="Z95" s="25">
        <v>140</v>
      </c>
      <c r="AA95" s="31"/>
      <c r="AB95" s="31"/>
      <c r="AC95" s="31"/>
      <c r="AD95" s="32"/>
      <c r="IV95" s="3"/>
      <c r="IW95" s="3"/>
      <c r="IX95" s="3"/>
      <c r="IY95" s="3"/>
      <c r="IZ95" s="3"/>
      <c r="JA95" s="3"/>
    </row>
    <row r="96" customHeight="1" spans="1:261">
      <c r="A96" s="25" t="s">
        <v>35</v>
      </c>
      <c r="B96" s="25" t="s">
        <v>305</v>
      </c>
      <c r="C96" s="26">
        <v>2025</v>
      </c>
      <c r="D96" s="25" t="s">
        <v>311</v>
      </c>
      <c r="E96" s="25">
        <v>2534110435</v>
      </c>
      <c r="F96" s="25" t="s">
        <v>401</v>
      </c>
      <c r="G96" s="27">
        <v>88.13</v>
      </c>
      <c r="H96" s="26">
        <v>2.2</v>
      </c>
      <c r="I96" s="27">
        <f t="shared" si="19"/>
        <v>90.33</v>
      </c>
      <c r="J96" s="27">
        <v>82.2771084337349</v>
      </c>
      <c r="K96" s="26">
        <v>1</v>
      </c>
      <c r="L96" s="26">
        <f t="shared" si="12"/>
        <v>83.2771084337349</v>
      </c>
      <c r="M96" s="27">
        <v>84.1</v>
      </c>
      <c r="N96" s="26">
        <v>0</v>
      </c>
      <c r="O96" s="27">
        <f t="shared" si="13"/>
        <v>84.1</v>
      </c>
      <c r="P96" s="27">
        <v>60</v>
      </c>
      <c r="Q96" s="27">
        <v>0</v>
      </c>
      <c r="R96" s="27">
        <f t="shared" si="14"/>
        <v>60</v>
      </c>
      <c r="S96" s="27">
        <v>60</v>
      </c>
      <c r="T96" s="26">
        <v>0</v>
      </c>
      <c r="U96" s="27">
        <f t="shared" si="15"/>
        <v>60</v>
      </c>
      <c r="V96" s="28">
        <f t="shared" si="16"/>
        <v>81.6958313253012</v>
      </c>
      <c r="W96" s="29">
        <f t="shared" si="17"/>
        <v>92</v>
      </c>
      <c r="X96" s="25">
        <f t="shared" si="18"/>
        <v>85</v>
      </c>
      <c r="Y96" s="30" t="s">
        <v>40</v>
      </c>
      <c r="Z96" s="25">
        <v>140</v>
      </c>
      <c r="AA96" s="31"/>
      <c r="AB96" s="31"/>
      <c r="AC96" s="31"/>
      <c r="AD96" s="32"/>
      <c r="IV96" s="3"/>
      <c r="IW96" s="3"/>
      <c r="IX96" s="3"/>
      <c r="IY96" s="3"/>
      <c r="IZ96" s="3"/>
      <c r="JA96" s="3"/>
    </row>
    <row r="97" customHeight="1" spans="1:261">
      <c r="A97" s="25" t="s">
        <v>35</v>
      </c>
      <c r="B97" s="25" t="s">
        <v>305</v>
      </c>
      <c r="C97" s="26">
        <v>2025</v>
      </c>
      <c r="D97" s="25" t="s">
        <v>311</v>
      </c>
      <c r="E97" s="25">
        <v>2534110422</v>
      </c>
      <c r="F97" s="25" t="s">
        <v>402</v>
      </c>
      <c r="G97" s="27">
        <v>88.06</v>
      </c>
      <c r="H97" s="26">
        <v>0.9</v>
      </c>
      <c r="I97" s="27">
        <f t="shared" si="19"/>
        <v>88.96</v>
      </c>
      <c r="J97" s="27">
        <v>81.289156626506</v>
      </c>
      <c r="K97" s="26">
        <v>1.6</v>
      </c>
      <c r="L97" s="26">
        <f t="shared" si="12"/>
        <v>82.889156626506</v>
      </c>
      <c r="M97" s="27">
        <v>82.6</v>
      </c>
      <c r="N97" s="26">
        <v>0</v>
      </c>
      <c r="O97" s="27">
        <f t="shared" si="13"/>
        <v>82.6</v>
      </c>
      <c r="P97" s="27">
        <v>60</v>
      </c>
      <c r="Q97" s="27">
        <v>0</v>
      </c>
      <c r="R97" s="27">
        <f t="shared" si="14"/>
        <v>60</v>
      </c>
      <c r="S97" s="27">
        <v>60</v>
      </c>
      <c r="T97" s="26">
        <v>9.5</v>
      </c>
      <c r="U97" s="27">
        <f t="shared" si="15"/>
        <v>69.5</v>
      </c>
      <c r="V97" s="28">
        <f t="shared" si="16"/>
        <v>81.6678674698795</v>
      </c>
      <c r="W97" s="29">
        <f t="shared" si="17"/>
        <v>93</v>
      </c>
      <c r="X97" s="25">
        <f t="shared" si="18"/>
        <v>94</v>
      </c>
      <c r="Y97" s="30" t="s">
        <v>40</v>
      </c>
      <c r="Z97" s="25">
        <v>140</v>
      </c>
      <c r="AA97" s="31"/>
      <c r="AB97" s="31"/>
      <c r="AC97" s="31"/>
      <c r="AD97" s="32"/>
      <c r="IV97" s="3"/>
      <c r="IW97" s="3"/>
      <c r="IX97" s="3"/>
      <c r="IY97" s="3"/>
      <c r="IZ97" s="3"/>
      <c r="JA97" s="3"/>
    </row>
    <row r="98" customHeight="1" spans="1:261">
      <c r="A98" s="25" t="s">
        <v>35</v>
      </c>
      <c r="B98" s="25" t="s">
        <v>305</v>
      </c>
      <c r="C98" s="26">
        <v>2025</v>
      </c>
      <c r="D98" s="25" t="s">
        <v>308</v>
      </c>
      <c r="E98" s="25">
        <v>2434110358</v>
      </c>
      <c r="F98" s="25" t="s">
        <v>403</v>
      </c>
      <c r="G98" s="27">
        <v>88.57</v>
      </c>
      <c r="H98" s="26">
        <v>0.2</v>
      </c>
      <c r="I98" s="27">
        <f t="shared" si="19"/>
        <v>88.77</v>
      </c>
      <c r="J98" s="27">
        <v>84.5</v>
      </c>
      <c r="K98" s="26">
        <v>0</v>
      </c>
      <c r="L98" s="26">
        <f t="shared" si="12"/>
        <v>84.5</v>
      </c>
      <c r="M98" s="27">
        <v>66.75</v>
      </c>
      <c r="N98" s="26">
        <v>0</v>
      </c>
      <c r="O98" s="27">
        <f t="shared" si="13"/>
        <v>66.75</v>
      </c>
      <c r="P98" s="27">
        <v>60</v>
      </c>
      <c r="Q98" s="27">
        <v>0</v>
      </c>
      <c r="R98" s="27">
        <f t="shared" si="14"/>
        <v>60</v>
      </c>
      <c r="S98" s="27">
        <v>60</v>
      </c>
      <c r="T98" s="26">
        <v>1</v>
      </c>
      <c r="U98" s="27">
        <f t="shared" si="15"/>
        <v>61</v>
      </c>
      <c r="V98" s="28">
        <f t="shared" si="16"/>
        <v>81.6395</v>
      </c>
      <c r="W98" s="29">
        <f t="shared" si="17"/>
        <v>94</v>
      </c>
      <c r="X98" s="25">
        <f t="shared" si="18"/>
        <v>64</v>
      </c>
      <c r="Y98" s="30" t="s">
        <v>40</v>
      </c>
      <c r="Z98" s="25">
        <v>140</v>
      </c>
      <c r="AA98" s="31"/>
      <c r="AB98" s="31"/>
      <c r="AC98" s="31"/>
      <c r="AD98" s="32"/>
      <c r="IV98" s="3"/>
      <c r="IW98" s="3"/>
      <c r="IX98" s="3"/>
      <c r="IY98" s="3"/>
      <c r="IZ98" s="3"/>
      <c r="JA98" s="3"/>
    </row>
    <row r="99" customHeight="1" spans="1:261">
      <c r="A99" s="25" t="s">
        <v>35</v>
      </c>
      <c r="B99" s="25" t="s">
        <v>305</v>
      </c>
      <c r="C99" s="26">
        <v>2025</v>
      </c>
      <c r="D99" s="25" t="s">
        <v>306</v>
      </c>
      <c r="E99" s="25">
        <v>2534110395</v>
      </c>
      <c r="F99" s="25" t="s">
        <v>404</v>
      </c>
      <c r="G99" s="27">
        <v>88.72</v>
      </c>
      <c r="H99" s="26">
        <v>0.6</v>
      </c>
      <c r="I99" s="27">
        <f t="shared" si="19"/>
        <v>89.32</v>
      </c>
      <c r="J99" s="27">
        <v>81.0481927710843</v>
      </c>
      <c r="K99" s="26">
        <v>1.6</v>
      </c>
      <c r="L99" s="26">
        <f t="shared" si="12"/>
        <v>82.6481927710843</v>
      </c>
      <c r="M99" s="27">
        <v>73.55</v>
      </c>
      <c r="N99" s="26">
        <v>0</v>
      </c>
      <c r="O99" s="27">
        <f t="shared" si="13"/>
        <v>73.55</v>
      </c>
      <c r="P99" s="27">
        <v>60</v>
      </c>
      <c r="Q99" s="27">
        <v>0.5</v>
      </c>
      <c r="R99" s="27">
        <f t="shared" si="14"/>
        <v>60.5</v>
      </c>
      <c r="S99" s="27">
        <v>60</v>
      </c>
      <c r="T99" s="26">
        <v>15</v>
      </c>
      <c r="U99" s="27">
        <f t="shared" si="15"/>
        <v>75</v>
      </c>
      <c r="V99" s="28">
        <f t="shared" si="16"/>
        <v>81.3706445783132</v>
      </c>
      <c r="W99" s="29">
        <f t="shared" si="17"/>
        <v>95</v>
      </c>
      <c r="X99" s="25">
        <f t="shared" si="18"/>
        <v>98</v>
      </c>
      <c r="Y99" s="30" t="s">
        <v>40</v>
      </c>
      <c r="Z99" s="25">
        <v>140</v>
      </c>
      <c r="AA99" s="31"/>
      <c r="AB99" s="31"/>
      <c r="AC99" s="31"/>
      <c r="AD99" s="32"/>
      <c r="IV99" s="3"/>
      <c r="IW99" s="3"/>
      <c r="IX99" s="3"/>
      <c r="IY99" s="3"/>
      <c r="IZ99" s="3"/>
      <c r="JA99" s="3"/>
    </row>
    <row r="100" customHeight="1" spans="1:261">
      <c r="A100" s="25" t="s">
        <v>35</v>
      </c>
      <c r="B100" s="25" t="s">
        <v>305</v>
      </c>
      <c r="C100" s="26">
        <v>2025</v>
      </c>
      <c r="D100" s="25" t="s">
        <v>311</v>
      </c>
      <c r="E100" s="25">
        <v>2534110056</v>
      </c>
      <c r="F100" s="25" t="s">
        <v>405</v>
      </c>
      <c r="G100" s="27">
        <v>88.03</v>
      </c>
      <c r="H100" s="26">
        <v>0.4</v>
      </c>
      <c r="I100" s="27">
        <f t="shared" si="19"/>
        <v>88.43</v>
      </c>
      <c r="J100" s="27">
        <v>80.35</v>
      </c>
      <c r="K100" s="26">
        <v>3</v>
      </c>
      <c r="L100" s="26">
        <f t="shared" si="12"/>
        <v>83.35</v>
      </c>
      <c r="M100" s="27">
        <v>74.95</v>
      </c>
      <c r="N100" s="26">
        <v>0</v>
      </c>
      <c r="O100" s="27">
        <f t="shared" si="13"/>
        <v>74.95</v>
      </c>
      <c r="P100" s="27">
        <v>60</v>
      </c>
      <c r="Q100" s="27">
        <v>0</v>
      </c>
      <c r="R100" s="27">
        <f t="shared" si="14"/>
        <v>60</v>
      </c>
      <c r="S100" s="27">
        <v>60</v>
      </c>
      <c r="T100" s="26">
        <v>2</v>
      </c>
      <c r="U100" s="27">
        <f t="shared" si="15"/>
        <v>62</v>
      </c>
      <c r="V100" s="28">
        <f t="shared" si="16"/>
        <v>81.203</v>
      </c>
      <c r="W100" s="29">
        <f t="shared" si="17"/>
        <v>96</v>
      </c>
      <c r="X100" s="25">
        <f t="shared" si="18"/>
        <v>102</v>
      </c>
      <c r="Y100" s="30" t="s">
        <v>40</v>
      </c>
      <c r="Z100" s="25">
        <v>140</v>
      </c>
      <c r="AA100" s="31"/>
      <c r="AB100" s="31"/>
      <c r="AC100" s="31"/>
      <c r="AD100" s="32"/>
      <c r="IV100" s="3"/>
      <c r="IW100" s="3"/>
      <c r="IX100" s="3"/>
      <c r="IY100" s="3"/>
      <c r="IZ100" s="3"/>
      <c r="JA100" s="3"/>
    </row>
    <row r="101" customHeight="1" spans="1:261">
      <c r="A101" s="25" t="s">
        <v>35</v>
      </c>
      <c r="B101" s="25" t="s">
        <v>305</v>
      </c>
      <c r="C101" s="26">
        <v>2025</v>
      </c>
      <c r="D101" s="25" t="s">
        <v>306</v>
      </c>
      <c r="E101" s="25">
        <v>2534110407</v>
      </c>
      <c r="F101" s="25" t="s">
        <v>406</v>
      </c>
      <c r="G101" s="27">
        <v>88.66</v>
      </c>
      <c r="H101" s="26">
        <v>0.1</v>
      </c>
      <c r="I101" s="27">
        <f t="shared" si="19"/>
        <v>88.76</v>
      </c>
      <c r="J101" s="27">
        <v>81.578313253012</v>
      </c>
      <c r="K101" s="26">
        <v>1</v>
      </c>
      <c r="L101" s="26">
        <f t="shared" si="12"/>
        <v>82.578313253012</v>
      </c>
      <c r="M101" s="27">
        <v>79.225</v>
      </c>
      <c r="N101" s="26">
        <v>0</v>
      </c>
      <c r="O101" s="27">
        <f t="shared" si="13"/>
        <v>79.225</v>
      </c>
      <c r="P101" s="27">
        <v>60</v>
      </c>
      <c r="Q101" s="27">
        <v>0.75</v>
      </c>
      <c r="R101" s="27">
        <f t="shared" si="14"/>
        <v>60.75</v>
      </c>
      <c r="S101" s="27">
        <v>60</v>
      </c>
      <c r="T101" s="26">
        <v>5</v>
      </c>
      <c r="U101" s="27">
        <f t="shared" si="15"/>
        <v>65</v>
      </c>
      <c r="V101" s="28">
        <f t="shared" si="16"/>
        <v>81.058484939759</v>
      </c>
      <c r="W101" s="29">
        <f t="shared" si="17"/>
        <v>97</v>
      </c>
      <c r="X101" s="25">
        <f t="shared" si="18"/>
        <v>92</v>
      </c>
      <c r="Y101" s="30" t="s">
        <v>40</v>
      </c>
      <c r="Z101" s="25">
        <v>140</v>
      </c>
      <c r="AA101" s="31"/>
      <c r="AB101" s="31"/>
      <c r="AC101" s="31"/>
      <c r="AD101" s="32"/>
      <c r="IV101" s="3"/>
      <c r="IW101" s="3"/>
      <c r="IX101" s="3"/>
      <c r="IY101" s="3"/>
      <c r="IZ101" s="3"/>
      <c r="JA101" s="3"/>
    </row>
    <row r="102" customHeight="1" spans="1:261">
      <c r="A102" s="25" t="s">
        <v>35</v>
      </c>
      <c r="B102" s="25" t="s">
        <v>305</v>
      </c>
      <c r="C102" s="26">
        <v>2025</v>
      </c>
      <c r="D102" s="25" t="s">
        <v>311</v>
      </c>
      <c r="E102" s="25">
        <v>2534110491</v>
      </c>
      <c r="F102" s="25" t="s">
        <v>407</v>
      </c>
      <c r="G102" s="27">
        <v>88.33</v>
      </c>
      <c r="H102" s="26">
        <v>0.9</v>
      </c>
      <c r="I102" s="27">
        <f t="shared" si="19"/>
        <v>89.23</v>
      </c>
      <c r="J102" s="27">
        <v>79.041</v>
      </c>
      <c r="K102" s="26">
        <v>3</v>
      </c>
      <c r="L102" s="26">
        <f t="shared" si="12"/>
        <v>82.041</v>
      </c>
      <c r="M102" s="27">
        <v>83.55</v>
      </c>
      <c r="N102" s="26">
        <v>0</v>
      </c>
      <c r="O102" s="27">
        <f t="shared" si="13"/>
        <v>83.55</v>
      </c>
      <c r="P102" s="27">
        <v>60</v>
      </c>
      <c r="Q102" s="27">
        <v>0</v>
      </c>
      <c r="R102" s="27">
        <f t="shared" si="14"/>
        <v>60</v>
      </c>
      <c r="S102" s="27">
        <v>60</v>
      </c>
      <c r="T102" s="26">
        <v>7.25</v>
      </c>
      <c r="U102" s="27">
        <f t="shared" si="15"/>
        <v>67.25</v>
      </c>
      <c r="V102" s="28">
        <f t="shared" si="16"/>
        <v>80.99375</v>
      </c>
      <c r="W102" s="29">
        <f t="shared" si="17"/>
        <v>98</v>
      </c>
      <c r="X102" s="25">
        <f t="shared" si="18"/>
        <v>112</v>
      </c>
      <c r="Y102" s="33" t="s">
        <v>101</v>
      </c>
      <c r="Z102" s="25">
        <v>140</v>
      </c>
      <c r="AA102" s="31"/>
      <c r="AB102" s="31"/>
      <c r="AC102" s="31"/>
      <c r="AD102" s="56"/>
      <c r="IV102" s="3"/>
      <c r="IW102" s="3"/>
      <c r="IX102" s="3"/>
      <c r="IY102" s="3"/>
      <c r="IZ102" s="3"/>
      <c r="JA102" s="3"/>
    </row>
    <row r="103" customHeight="1" spans="1:261">
      <c r="A103" s="25" t="s">
        <v>35</v>
      </c>
      <c r="B103" s="25" t="s">
        <v>305</v>
      </c>
      <c r="C103" s="26">
        <v>2025</v>
      </c>
      <c r="D103" s="25" t="s">
        <v>306</v>
      </c>
      <c r="E103" s="25">
        <v>2534110410</v>
      </c>
      <c r="F103" s="25" t="s">
        <v>408</v>
      </c>
      <c r="G103" s="27">
        <v>88.88</v>
      </c>
      <c r="H103" s="26">
        <v>1.3</v>
      </c>
      <c r="I103" s="27">
        <f t="shared" si="19"/>
        <v>90.18</v>
      </c>
      <c r="J103" s="27">
        <v>81.1204819277108</v>
      </c>
      <c r="K103" s="26">
        <v>1.015</v>
      </c>
      <c r="L103" s="26">
        <f t="shared" si="12"/>
        <v>82.1354819277108</v>
      </c>
      <c r="M103" s="27">
        <v>71.65</v>
      </c>
      <c r="N103" s="26">
        <v>0</v>
      </c>
      <c r="O103" s="27">
        <f t="shared" si="13"/>
        <v>71.65</v>
      </c>
      <c r="P103" s="27">
        <v>60</v>
      </c>
      <c r="Q103" s="27">
        <v>0.75</v>
      </c>
      <c r="R103" s="27">
        <f t="shared" si="14"/>
        <v>60.75</v>
      </c>
      <c r="S103" s="27">
        <v>60</v>
      </c>
      <c r="T103" s="26">
        <v>12</v>
      </c>
      <c r="U103" s="27">
        <f t="shared" si="15"/>
        <v>72</v>
      </c>
      <c r="V103" s="28">
        <f t="shared" si="16"/>
        <v>80.8396114457831</v>
      </c>
      <c r="W103" s="29">
        <f t="shared" si="17"/>
        <v>99</v>
      </c>
      <c r="X103" s="25">
        <f t="shared" si="18"/>
        <v>97</v>
      </c>
      <c r="Y103" s="33" t="s">
        <v>101</v>
      </c>
      <c r="Z103" s="25">
        <v>140</v>
      </c>
      <c r="AA103" s="31" t="s">
        <v>102</v>
      </c>
      <c r="AB103" s="31"/>
      <c r="AC103" s="31"/>
      <c r="AD103" s="32"/>
      <c r="IV103" s="3"/>
      <c r="IW103" s="3"/>
      <c r="IX103" s="3"/>
      <c r="IY103" s="3"/>
      <c r="IZ103" s="3"/>
      <c r="JA103" s="3"/>
    </row>
    <row r="104" customHeight="1" spans="1:261">
      <c r="A104" s="25" t="s">
        <v>35</v>
      </c>
      <c r="B104" s="25" t="s">
        <v>305</v>
      </c>
      <c r="C104" s="26">
        <v>2025</v>
      </c>
      <c r="D104" s="25" t="s">
        <v>308</v>
      </c>
      <c r="E104" s="25">
        <v>2534110363</v>
      </c>
      <c r="F104" s="25" t="s">
        <v>409</v>
      </c>
      <c r="G104" s="27">
        <v>87.2</v>
      </c>
      <c r="H104" s="26">
        <v>0.35</v>
      </c>
      <c r="I104" s="27">
        <f t="shared" si="19"/>
        <v>87.55</v>
      </c>
      <c r="J104" s="27">
        <v>82.9277108433735</v>
      </c>
      <c r="K104" s="26">
        <v>0</v>
      </c>
      <c r="L104" s="26">
        <f t="shared" si="12"/>
        <v>82.9277108433735</v>
      </c>
      <c r="M104" s="27">
        <v>77.075</v>
      </c>
      <c r="N104" s="26">
        <v>0</v>
      </c>
      <c r="O104" s="27">
        <f t="shared" si="13"/>
        <v>77.075</v>
      </c>
      <c r="P104" s="27">
        <v>60</v>
      </c>
      <c r="Q104" s="27">
        <v>0</v>
      </c>
      <c r="R104" s="27">
        <f t="shared" si="14"/>
        <v>60</v>
      </c>
      <c r="S104" s="27">
        <v>60</v>
      </c>
      <c r="T104" s="26">
        <v>0</v>
      </c>
      <c r="U104" s="27">
        <f t="shared" si="15"/>
        <v>60</v>
      </c>
      <c r="V104" s="28">
        <f t="shared" si="16"/>
        <v>80.8045331325301</v>
      </c>
      <c r="W104" s="29">
        <f t="shared" si="17"/>
        <v>100</v>
      </c>
      <c r="X104" s="25">
        <f t="shared" si="18"/>
        <v>83</v>
      </c>
      <c r="Y104" s="30" t="s">
        <v>40</v>
      </c>
      <c r="Z104" s="25">
        <v>140</v>
      </c>
      <c r="AA104" s="31"/>
      <c r="AB104" s="31"/>
      <c r="AC104" s="31"/>
      <c r="AD104" s="32"/>
      <c r="IV104" s="3"/>
      <c r="IW104" s="3"/>
      <c r="IX104" s="3"/>
      <c r="IY104" s="3"/>
      <c r="IZ104" s="3"/>
      <c r="JA104" s="3"/>
    </row>
    <row r="105" customHeight="1" spans="1:261">
      <c r="A105" s="25" t="s">
        <v>35</v>
      </c>
      <c r="B105" s="25" t="s">
        <v>305</v>
      </c>
      <c r="C105" s="26">
        <v>2025</v>
      </c>
      <c r="D105" s="25" t="s">
        <v>308</v>
      </c>
      <c r="E105" s="25" t="s">
        <v>410</v>
      </c>
      <c r="F105" s="25" t="s">
        <v>411</v>
      </c>
      <c r="G105" s="27">
        <v>86.96</v>
      </c>
      <c r="H105" s="26">
        <v>-0.45</v>
      </c>
      <c r="I105" s="27">
        <f t="shared" si="19"/>
        <v>86.51</v>
      </c>
      <c r="J105" s="27">
        <v>81.9879518072289</v>
      </c>
      <c r="K105" s="26">
        <v>1</v>
      </c>
      <c r="L105" s="26">
        <f t="shared" si="12"/>
        <v>82.9879518072289</v>
      </c>
      <c r="M105" s="27">
        <v>73</v>
      </c>
      <c r="N105" s="26">
        <v>0</v>
      </c>
      <c r="O105" s="27">
        <f t="shared" si="13"/>
        <v>73</v>
      </c>
      <c r="P105" s="27">
        <v>60</v>
      </c>
      <c r="Q105" s="27">
        <v>0</v>
      </c>
      <c r="R105" s="27">
        <f t="shared" si="14"/>
        <v>60</v>
      </c>
      <c r="S105" s="27">
        <v>60</v>
      </c>
      <c r="T105" s="26">
        <v>5</v>
      </c>
      <c r="U105" s="27">
        <f t="shared" si="15"/>
        <v>65</v>
      </c>
      <c r="V105" s="28">
        <f t="shared" si="16"/>
        <v>80.7919638554217</v>
      </c>
      <c r="W105" s="29">
        <f t="shared" si="17"/>
        <v>101</v>
      </c>
      <c r="X105" s="25">
        <f t="shared" si="18"/>
        <v>87</v>
      </c>
      <c r="Y105" s="30" t="s">
        <v>40</v>
      </c>
      <c r="Z105" s="25">
        <v>140</v>
      </c>
      <c r="AA105" s="31"/>
      <c r="AB105" s="31"/>
      <c r="AC105" s="31"/>
      <c r="AD105" s="32"/>
      <c r="IV105" s="3"/>
      <c r="IW105" s="3"/>
      <c r="IX105" s="3"/>
      <c r="IY105" s="3"/>
      <c r="IZ105" s="3"/>
      <c r="JA105" s="3"/>
    </row>
    <row r="106" customHeight="1" spans="1:261">
      <c r="A106" s="25" t="s">
        <v>35</v>
      </c>
      <c r="B106" s="25" t="s">
        <v>305</v>
      </c>
      <c r="C106" s="26">
        <v>2025</v>
      </c>
      <c r="D106" s="25" t="s">
        <v>308</v>
      </c>
      <c r="E106" s="25">
        <v>2534110077</v>
      </c>
      <c r="F106" s="25" t="s">
        <v>412</v>
      </c>
      <c r="G106" s="27">
        <v>85.4</v>
      </c>
      <c r="H106" s="26">
        <v>1.25</v>
      </c>
      <c r="I106" s="27">
        <f t="shared" si="19"/>
        <v>86.65</v>
      </c>
      <c r="J106" s="27">
        <v>80.3253012048193</v>
      </c>
      <c r="K106" s="26">
        <v>1.5</v>
      </c>
      <c r="L106" s="26">
        <f t="shared" si="12"/>
        <v>81.8253012048193</v>
      </c>
      <c r="M106" s="27">
        <v>82.6</v>
      </c>
      <c r="N106" s="26">
        <v>0</v>
      </c>
      <c r="O106" s="27">
        <f t="shared" si="13"/>
        <v>82.6</v>
      </c>
      <c r="P106" s="27">
        <v>60</v>
      </c>
      <c r="Q106" s="27">
        <v>0</v>
      </c>
      <c r="R106" s="27">
        <f t="shared" si="14"/>
        <v>60</v>
      </c>
      <c r="S106" s="27">
        <v>60</v>
      </c>
      <c r="T106" s="26">
        <v>9.5</v>
      </c>
      <c r="U106" s="27">
        <f t="shared" si="15"/>
        <v>69.5</v>
      </c>
      <c r="V106" s="28">
        <f t="shared" si="16"/>
        <v>80.6389759036145</v>
      </c>
      <c r="W106" s="29">
        <f t="shared" si="17"/>
        <v>102</v>
      </c>
      <c r="X106" s="25">
        <f t="shared" si="18"/>
        <v>104</v>
      </c>
      <c r="Y106" s="30" t="s">
        <v>40</v>
      </c>
      <c r="Z106" s="25">
        <v>140</v>
      </c>
      <c r="AA106" s="31"/>
      <c r="AB106" s="31"/>
      <c r="AC106" s="31"/>
      <c r="AD106" s="32"/>
      <c r="IV106" s="3"/>
      <c r="IW106" s="3"/>
      <c r="IX106" s="3"/>
      <c r="IY106" s="3"/>
      <c r="IZ106" s="3"/>
      <c r="JA106" s="3"/>
    </row>
    <row r="107" customHeight="1" spans="1:261">
      <c r="A107" s="25" t="s">
        <v>35</v>
      </c>
      <c r="B107" s="25" t="s">
        <v>305</v>
      </c>
      <c r="C107" s="26">
        <v>2025</v>
      </c>
      <c r="D107" s="25" t="s">
        <v>311</v>
      </c>
      <c r="E107" s="25">
        <v>2534110443</v>
      </c>
      <c r="F107" s="25" t="s">
        <v>413</v>
      </c>
      <c r="G107" s="27">
        <v>88.26</v>
      </c>
      <c r="H107" s="26">
        <v>2.9</v>
      </c>
      <c r="I107" s="27">
        <f t="shared" si="19"/>
        <v>91.16</v>
      </c>
      <c r="J107" s="27">
        <v>80.3493975903614</v>
      </c>
      <c r="K107" s="26">
        <v>0</v>
      </c>
      <c r="L107" s="26">
        <f t="shared" si="12"/>
        <v>80.3493975903614</v>
      </c>
      <c r="M107" s="27">
        <v>87.65</v>
      </c>
      <c r="N107" s="26">
        <v>0</v>
      </c>
      <c r="O107" s="27">
        <f t="shared" si="13"/>
        <v>87.65</v>
      </c>
      <c r="P107" s="27">
        <v>60</v>
      </c>
      <c r="Q107" s="27">
        <v>0</v>
      </c>
      <c r="R107" s="27">
        <f t="shared" si="14"/>
        <v>60</v>
      </c>
      <c r="S107" s="27">
        <v>60</v>
      </c>
      <c r="T107" s="26">
        <v>15</v>
      </c>
      <c r="U107" s="27">
        <f t="shared" si="15"/>
        <v>75</v>
      </c>
      <c r="V107" s="28">
        <f t="shared" si="16"/>
        <v>80.5105481927711</v>
      </c>
      <c r="W107" s="29">
        <f t="shared" si="17"/>
        <v>103</v>
      </c>
      <c r="X107" s="25">
        <f t="shared" si="18"/>
        <v>103</v>
      </c>
      <c r="Y107" s="30" t="s">
        <v>40</v>
      </c>
      <c r="Z107" s="25">
        <v>140</v>
      </c>
      <c r="AA107" s="31"/>
      <c r="AB107" s="31"/>
      <c r="AC107" s="31"/>
      <c r="AD107" s="32"/>
      <c r="IV107" s="3"/>
      <c r="IW107" s="3"/>
      <c r="IX107" s="3"/>
      <c r="IY107" s="3"/>
      <c r="IZ107" s="3"/>
      <c r="JA107" s="3"/>
    </row>
    <row r="108" customHeight="1" spans="1:261">
      <c r="A108" s="25" t="s">
        <v>35</v>
      </c>
      <c r="B108" s="25" t="s">
        <v>305</v>
      </c>
      <c r="C108" s="26">
        <v>2025</v>
      </c>
      <c r="D108" s="25" t="s">
        <v>308</v>
      </c>
      <c r="E108" s="25">
        <v>2534110377</v>
      </c>
      <c r="F108" s="25" t="s">
        <v>414</v>
      </c>
      <c r="G108" s="27">
        <v>88.11</v>
      </c>
      <c r="H108" s="26">
        <v>0.7</v>
      </c>
      <c r="I108" s="27">
        <f t="shared" si="19"/>
        <v>88.81</v>
      </c>
      <c r="J108" s="27">
        <v>77.3614457831325</v>
      </c>
      <c r="K108" s="26">
        <v>3.6</v>
      </c>
      <c r="L108" s="26">
        <f t="shared" si="12"/>
        <v>80.9614457831325</v>
      </c>
      <c r="M108" s="27">
        <v>88.85</v>
      </c>
      <c r="N108" s="26">
        <v>0</v>
      </c>
      <c r="O108" s="27">
        <f t="shared" si="13"/>
        <v>88.85</v>
      </c>
      <c r="P108" s="27">
        <v>60</v>
      </c>
      <c r="Q108" s="27">
        <v>0</v>
      </c>
      <c r="R108" s="27">
        <f t="shared" si="14"/>
        <v>60</v>
      </c>
      <c r="S108" s="27">
        <v>60</v>
      </c>
      <c r="T108" s="26">
        <v>5</v>
      </c>
      <c r="U108" s="27">
        <f t="shared" si="15"/>
        <v>65</v>
      </c>
      <c r="V108" s="28">
        <f t="shared" si="16"/>
        <v>80.2945843373494</v>
      </c>
      <c r="W108" s="29">
        <f t="shared" si="17"/>
        <v>104</v>
      </c>
      <c r="X108" s="25">
        <f t="shared" si="18"/>
        <v>124</v>
      </c>
      <c r="Y108" s="33" t="s">
        <v>101</v>
      </c>
      <c r="Z108" s="25">
        <v>140</v>
      </c>
      <c r="AA108" s="31"/>
      <c r="AB108" s="31"/>
      <c r="AC108" s="31"/>
      <c r="AD108" s="32"/>
      <c r="IV108" s="3"/>
      <c r="IW108" s="3"/>
      <c r="IX108" s="3"/>
      <c r="IY108" s="3"/>
      <c r="IZ108" s="3"/>
      <c r="JA108" s="3"/>
    </row>
    <row r="109" customHeight="1" spans="1:261">
      <c r="A109" s="25" t="s">
        <v>35</v>
      </c>
      <c r="B109" s="25" t="s">
        <v>305</v>
      </c>
      <c r="C109" s="26">
        <v>2025</v>
      </c>
      <c r="D109" s="25" t="s">
        <v>306</v>
      </c>
      <c r="E109" s="25">
        <v>2534110406</v>
      </c>
      <c r="F109" s="25" t="s">
        <v>415</v>
      </c>
      <c r="G109" s="27">
        <v>88.69</v>
      </c>
      <c r="H109" s="26">
        <v>0.2</v>
      </c>
      <c r="I109" s="27">
        <f t="shared" si="19"/>
        <v>88.89</v>
      </c>
      <c r="J109" s="27">
        <v>81.2168674698795</v>
      </c>
      <c r="K109" s="26">
        <v>1</v>
      </c>
      <c r="L109" s="26">
        <f t="shared" si="12"/>
        <v>82.2168674698795</v>
      </c>
      <c r="M109" s="27">
        <v>68.2</v>
      </c>
      <c r="N109" s="26">
        <v>0</v>
      </c>
      <c r="O109" s="27">
        <f t="shared" si="13"/>
        <v>68.2</v>
      </c>
      <c r="P109" s="27">
        <v>60</v>
      </c>
      <c r="Q109" s="27">
        <v>0</v>
      </c>
      <c r="R109" s="27">
        <f t="shared" si="14"/>
        <v>60</v>
      </c>
      <c r="S109" s="27">
        <v>60</v>
      </c>
      <c r="T109" s="26">
        <v>5</v>
      </c>
      <c r="U109" s="27">
        <f t="shared" si="15"/>
        <v>65</v>
      </c>
      <c r="V109" s="28">
        <f t="shared" si="16"/>
        <v>80.2116506024096</v>
      </c>
      <c r="W109" s="29">
        <f t="shared" si="17"/>
        <v>105</v>
      </c>
      <c r="X109" s="25">
        <f t="shared" si="18"/>
        <v>95</v>
      </c>
      <c r="Y109" s="30" t="s">
        <v>40</v>
      </c>
      <c r="Z109" s="25">
        <v>140</v>
      </c>
      <c r="AA109" s="31"/>
      <c r="AB109" s="31"/>
      <c r="AC109" s="31"/>
      <c r="AD109" s="32"/>
      <c r="IV109" s="3"/>
      <c r="IW109" s="3"/>
      <c r="IX109" s="3"/>
      <c r="IY109" s="3"/>
      <c r="IZ109" s="3"/>
      <c r="JA109" s="3"/>
    </row>
    <row r="110" customHeight="1" spans="1:261">
      <c r="A110" s="25" t="s">
        <v>35</v>
      </c>
      <c r="B110" s="25" t="s">
        <v>305</v>
      </c>
      <c r="C110" s="26">
        <v>2025</v>
      </c>
      <c r="D110" s="25" t="s">
        <v>317</v>
      </c>
      <c r="E110" s="25">
        <v>2534110343</v>
      </c>
      <c r="F110" s="25" t="s">
        <v>416</v>
      </c>
      <c r="G110" s="27">
        <v>88.71</v>
      </c>
      <c r="H110" s="26">
        <v>5.05</v>
      </c>
      <c r="I110" s="27">
        <f t="shared" si="19"/>
        <v>93.76</v>
      </c>
      <c r="J110" s="27">
        <v>78.566265060241</v>
      </c>
      <c r="K110" s="26">
        <v>1</v>
      </c>
      <c r="L110" s="26">
        <f t="shared" si="12"/>
        <v>79.566265060241</v>
      </c>
      <c r="M110" s="27">
        <v>81.15</v>
      </c>
      <c r="N110" s="26">
        <v>0</v>
      </c>
      <c r="O110" s="27">
        <f t="shared" si="13"/>
        <v>81.15</v>
      </c>
      <c r="P110" s="27">
        <v>60</v>
      </c>
      <c r="Q110" s="27">
        <v>0</v>
      </c>
      <c r="R110" s="27">
        <f t="shared" si="14"/>
        <v>60</v>
      </c>
      <c r="S110" s="27">
        <v>60</v>
      </c>
      <c r="T110" s="26">
        <v>19.5</v>
      </c>
      <c r="U110" s="27">
        <f t="shared" si="15"/>
        <v>79.5</v>
      </c>
      <c r="V110" s="28">
        <f t="shared" si="16"/>
        <v>80.0831987951807</v>
      </c>
      <c r="W110" s="29">
        <f t="shared" si="17"/>
        <v>106</v>
      </c>
      <c r="X110" s="25">
        <f t="shared" si="18"/>
        <v>115</v>
      </c>
      <c r="Y110" s="33" t="s">
        <v>101</v>
      </c>
      <c r="Z110" s="25">
        <v>140</v>
      </c>
      <c r="AA110" s="31"/>
      <c r="AB110" s="31"/>
      <c r="AC110" s="31"/>
      <c r="AD110" s="32"/>
      <c r="IV110" s="3"/>
      <c r="IW110" s="3"/>
      <c r="IX110" s="3"/>
      <c r="IY110" s="3"/>
      <c r="IZ110" s="3"/>
      <c r="JA110" s="3"/>
    </row>
    <row r="111" s="46" customFormat="1" customHeight="1" spans="1:261">
      <c r="A111" s="47" t="s">
        <v>35</v>
      </c>
      <c r="B111" s="47" t="s">
        <v>305</v>
      </c>
      <c r="C111" s="48">
        <v>2025</v>
      </c>
      <c r="D111" s="47" t="s">
        <v>311</v>
      </c>
      <c r="E111" s="47">
        <v>2534110441</v>
      </c>
      <c r="F111" s="47" t="s">
        <v>417</v>
      </c>
      <c r="G111" s="49">
        <v>88.19</v>
      </c>
      <c r="H111" s="48">
        <v>0.6</v>
      </c>
      <c r="I111" s="49">
        <f t="shared" si="19"/>
        <v>88.79</v>
      </c>
      <c r="J111" s="49">
        <v>79.5301204819277</v>
      </c>
      <c r="K111" s="48">
        <v>1</v>
      </c>
      <c r="L111" s="48">
        <f t="shared" si="12"/>
        <v>80.5301204819277</v>
      </c>
      <c r="M111" s="49">
        <v>86.15</v>
      </c>
      <c r="N111" s="48">
        <v>3.5</v>
      </c>
      <c r="O111" s="49">
        <f t="shared" si="13"/>
        <v>89.65</v>
      </c>
      <c r="P111" s="49">
        <v>60</v>
      </c>
      <c r="Q111" s="49">
        <v>0</v>
      </c>
      <c r="R111" s="49">
        <f t="shared" si="14"/>
        <v>60</v>
      </c>
      <c r="S111" s="49">
        <v>60</v>
      </c>
      <c r="T111" s="48">
        <v>5</v>
      </c>
      <c r="U111" s="49">
        <f t="shared" si="15"/>
        <v>65</v>
      </c>
      <c r="V111" s="50">
        <f t="shared" si="16"/>
        <v>80.0090903614458</v>
      </c>
      <c r="W111" s="51">
        <f t="shared" si="17"/>
        <v>107</v>
      </c>
      <c r="X111" s="47">
        <f t="shared" si="18"/>
        <v>108</v>
      </c>
      <c r="Y111" s="57" t="s">
        <v>40</v>
      </c>
      <c r="Z111" s="47">
        <v>140</v>
      </c>
      <c r="AA111" s="53"/>
      <c r="AB111" s="53" t="s">
        <v>63</v>
      </c>
      <c r="AC111" s="53"/>
      <c r="AD111" s="54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  <c r="BQ111" s="55"/>
      <c r="BR111" s="55"/>
      <c r="BS111" s="55"/>
      <c r="BT111" s="55"/>
      <c r="BU111" s="55"/>
      <c r="BV111" s="55"/>
      <c r="BW111" s="55"/>
      <c r="BX111" s="55"/>
      <c r="BY111" s="55"/>
      <c r="BZ111" s="55"/>
      <c r="CA111" s="55"/>
      <c r="CB111" s="55"/>
      <c r="CC111" s="55"/>
      <c r="CD111" s="55"/>
      <c r="CE111" s="55"/>
      <c r="CF111" s="55"/>
      <c r="CG111" s="55"/>
      <c r="CH111" s="55"/>
      <c r="CI111" s="55"/>
      <c r="CJ111" s="55"/>
      <c r="CK111" s="55"/>
      <c r="CL111" s="55"/>
      <c r="CM111" s="55"/>
      <c r="CN111" s="55"/>
      <c r="CO111" s="55"/>
      <c r="CP111" s="55"/>
      <c r="CQ111" s="55"/>
      <c r="CR111" s="55"/>
      <c r="CS111" s="55"/>
      <c r="CT111" s="55"/>
      <c r="CU111" s="55"/>
      <c r="CV111" s="55"/>
      <c r="CW111" s="55"/>
      <c r="CX111" s="55"/>
      <c r="CY111" s="55"/>
      <c r="CZ111" s="55"/>
      <c r="DA111" s="55"/>
      <c r="DB111" s="55"/>
      <c r="DC111" s="55"/>
      <c r="DD111" s="55"/>
      <c r="DE111" s="55"/>
      <c r="DF111" s="55"/>
      <c r="DG111" s="55"/>
      <c r="DH111" s="55"/>
      <c r="DI111" s="55"/>
      <c r="DJ111" s="55"/>
      <c r="DK111" s="55"/>
      <c r="DL111" s="55"/>
      <c r="DM111" s="55"/>
      <c r="DN111" s="55"/>
      <c r="DO111" s="55"/>
      <c r="DP111" s="55"/>
      <c r="DQ111" s="55"/>
      <c r="DR111" s="55"/>
      <c r="DS111" s="55"/>
      <c r="DT111" s="55"/>
      <c r="DU111" s="55"/>
      <c r="DV111" s="55"/>
      <c r="DW111" s="55"/>
      <c r="DX111" s="55"/>
      <c r="DY111" s="55"/>
      <c r="DZ111" s="55"/>
      <c r="EA111" s="55"/>
      <c r="EB111" s="55"/>
      <c r="EC111" s="55"/>
      <c r="ED111" s="55"/>
      <c r="EE111" s="55"/>
      <c r="EF111" s="55"/>
      <c r="EG111" s="55"/>
      <c r="EH111" s="55"/>
      <c r="EI111" s="55"/>
      <c r="EJ111" s="55"/>
      <c r="EK111" s="55"/>
      <c r="EL111" s="55"/>
      <c r="EM111" s="55"/>
      <c r="EN111" s="55"/>
      <c r="EO111" s="55"/>
      <c r="EP111" s="55"/>
      <c r="EQ111" s="55"/>
      <c r="ER111" s="55"/>
      <c r="ES111" s="55"/>
      <c r="ET111" s="55"/>
      <c r="EU111" s="55"/>
      <c r="EV111" s="55"/>
      <c r="EW111" s="55"/>
      <c r="EX111" s="55"/>
      <c r="EY111" s="55"/>
      <c r="EZ111" s="55"/>
      <c r="FA111" s="55"/>
      <c r="FB111" s="55"/>
      <c r="FC111" s="55"/>
      <c r="FD111" s="55"/>
      <c r="FE111" s="55"/>
      <c r="FF111" s="55"/>
      <c r="FG111" s="55"/>
      <c r="FH111" s="55"/>
      <c r="FI111" s="55"/>
      <c r="FJ111" s="55"/>
      <c r="FK111" s="55"/>
      <c r="FL111" s="55"/>
      <c r="FM111" s="55"/>
      <c r="FN111" s="55"/>
      <c r="FO111" s="55"/>
      <c r="FP111" s="55"/>
      <c r="FQ111" s="55"/>
      <c r="FR111" s="55"/>
      <c r="FS111" s="55"/>
      <c r="FT111" s="55"/>
      <c r="FU111" s="55"/>
      <c r="FV111" s="55"/>
      <c r="FW111" s="55"/>
      <c r="FX111" s="55"/>
      <c r="FY111" s="55"/>
      <c r="FZ111" s="55"/>
      <c r="GA111" s="55"/>
      <c r="GB111" s="55"/>
      <c r="GC111" s="55"/>
      <c r="GD111" s="55"/>
      <c r="GE111" s="55"/>
      <c r="GF111" s="55"/>
      <c r="GG111" s="55"/>
      <c r="GH111" s="55"/>
      <c r="GI111" s="55"/>
      <c r="GJ111" s="55"/>
      <c r="GK111" s="55"/>
      <c r="GL111" s="55"/>
      <c r="GM111" s="55"/>
      <c r="GN111" s="55"/>
      <c r="GO111" s="55"/>
      <c r="GP111" s="55"/>
      <c r="GQ111" s="55"/>
      <c r="GR111" s="55"/>
      <c r="GS111" s="55"/>
      <c r="GT111" s="55"/>
      <c r="GU111" s="55"/>
      <c r="GV111" s="55"/>
      <c r="GW111" s="55"/>
      <c r="GX111" s="55"/>
      <c r="GY111" s="55"/>
      <c r="GZ111" s="55"/>
      <c r="HA111" s="55"/>
      <c r="HB111" s="55"/>
      <c r="HC111" s="55"/>
      <c r="HD111" s="55"/>
      <c r="HE111" s="55"/>
      <c r="HF111" s="55"/>
      <c r="HG111" s="55"/>
      <c r="HH111" s="55"/>
      <c r="HI111" s="55"/>
      <c r="HJ111" s="55"/>
      <c r="HK111" s="55"/>
      <c r="HL111" s="55"/>
      <c r="HM111" s="55"/>
      <c r="HN111" s="55"/>
      <c r="HO111" s="55"/>
      <c r="HP111" s="55"/>
      <c r="HQ111" s="55"/>
      <c r="HR111" s="55"/>
      <c r="HS111" s="55"/>
      <c r="HT111" s="55"/>
      <c r="HU111" s="55"/>
      <c r="HV111" s="55"/>
      <c r="HW111" s="55"/>
      <c r="HX111" s="55"/>
      <c r="HY111" s="55"/>
      <c r="HZ111" s="55"/>
      <c r="IA111" s="55"/>
      <c r="IB111" s="55"/>
      <c r="IC111" s="55"/>
      <c r="ID111" s="55"/>
      <c r="IE111" s="55"/>
      <c r="IF111" s="55"/>
      <c r="IG111" s="55"/>
      <c r="IH111" s="55"/>
      <c r="II111" s="55"/>
      <c r="IJ111" s="55"/>
      <c r="IK111" s="55"/>
      <c r="IL111" s="55"/>
      <c r="IM111" s="55"/>
      <c r="IN111" s="55"/>
      <c r="IO111" s="55"/>
      <c r="IP111" s="55"/>
      <c r="IQ111" s="55"/>
      <c r="IR111" s="55"/>
      <c r="IS111" s="55"/>
      <c r="IT111" s="55"/>
      <c r="IU111" s="55"/>
      <c r="IV111" s="55"/>
      <c r="IW111" s="55"/>
      <c r="IX111" s="55"/>
      <c r="IY111" s="55"/>
      <c r="IZ111" s="55"/>
      <c r="JA111" s="55"/>
    </row>
    <row r="112" customHeight="1" spans="1:261">
      <c r="A112" s="25" t="s">
        <v>35</v>
      </c>
      <c r="B112" s="25" t="s">
        <v>305</v>
      </c>
      <c r="C112" s="26">
        <v>2025</v>
      </c>
      <c r="D112" s="25" t="s">
        <v>306</v>
      </c>
      <c r="E112" s="25">
        <v>2534110102</v>
      </c>
      <c r="F112" s="25" t="s">
        <v>418</v>
      </c>
      <c r="G112" s="27">
        <v>92.81</v>
      </c>
      <c r="H112" s="26">
        <v>1.6</v>
      </c>
      <c r="I112" s="27">
        <f t="shared" si="19"/>
        <v>94.41</v>
      </c>
      <c r="J112" s="27">
        <v>77.1818181818182</v>
      </c>
      <c r="K112" s="26">
        <v>2.5</v>
      </c>
      <c r="L112" s="26">
        <f t="shared" si="12"/>
        <v>79.6818181818182</v>
      </c>
      <c r="M112" s="27">
        <v>80.525</v>
      </c>
      <c r="N112" s="26">
        <v>0</v>
      </c>
      <c r="O112" s="27">
        <f t="shared" si="13"/>
        <v>80.525</v>
      </c>
      <c r="P112" s="27">
        <v>60</v>
      </c>
      <c r="Q112" s="27">
        <v>0</v>
      </c>
      <c r="R112" s="27">
        <f t="shared" si="14"/>
        <v>60</v>
      </c>
      <c r="S112" s="27">
        <v>60</v>
      </c>
      <c r="T112" s="26">
        <v>15</v>
      </c>
      <c r="U112" s="27">
        <f t="shared" si="15"/>
        <v>75</v>
      </c>
      <c r="V112" s="28">
        <f t="shared" si="16"/>
        <v>79.9786136363637</v>
      </c>
      <c r="W112" s="29">
        <f t="shared" si="17"/>
        <v>108</v>
      </c>
      <c r="X112" s="25">
        <f t="shared" si="18"/>
        <v>125</v>
      </c>
      <c r="Y112" s="57" t="s">
        <v>40</v>
      </c>
      <c r="Z112" s="25">
        <v>140</v>
      </c>
      <c r="AA112" s="31"/>
      <c r="AB112" s="31" t="s">
        <v>58</v>
      </c>
      <c r="AC112" s="31"/>
      <c r="AD112" s="32"/>
      <c r="IV112" s="3"/>
      <c r="IW112" s="3"/>
      <c r="IX112" s="3"/>
      <c r="IY112" s="3"/>
      <c r="IZ112" s="3"/>
      <c r="JA112" s="3"/>
    </row>
    <row r="113" customHeight="1" spans="1:261">
      <c r="A113" s="25" t="s">
        <v>35</v>
      </c>
      <c r="B113" s="25" t="s">
        <v>305</v>
      </c>
      <c r="C113" s="26">
        <v>2025</v>
      </c>
      <c r="D113" s="25" t="s">
        <v>311</v>
      </c>
      <c r="E113" s="25">
        <v>2534110429</v>
      </c>
      <c r="F113" s="25" t="s">
        <v>419</v>
      </c>
      <c r="G113" s="27">
        <v>87.87</v>
      </c>
      <c r="H113" s="26">
        <v>1</v>
      </c>
      <c r="I113" s="27">
        <f t="shared" si="19"/>
        <v>88.87</v>
      </c>
      <c r="J113" s="27">
        <v>80.7831325301205</v>
      </c>
      <c r="K113" s="26">
        <v>1.2</v>
      </c>
      <c r="L113" s="26">
        <f t="shared" si="12"/>
        <v>81.9831325301205</v>
      </c>
      <c r="M113" s="27">
        <v>68.65</v>
      </c>
      <c r="N113" s="26">
        <v>0</v>
      </c>
      <c r="O113" s="27">
        <f t="shared" si="13"/>
        <v>68.65</v>
      </c>
      <c r="P113" s="27">
        <v>60</v>
      </c>
      <c r="Q113" s="27">
        <v>0</v>
      </c>
      <c r="R113" s="27">
        <f t="shared" si="14"/>
        <v>60</v>
      </c>
      <c r="S113" s="27">
        <v>60</v>
      </c>
      <c r="T113" s="26">
        <v>0</v>
      </c>
      <c r="U113" s="27">
        <f t="shared" si="15"/>
        <v>60</v>
      </c>
      <c r="V113" s="28">
        <f t="shared" si="16"/>
        <v>79.8068493975904</v>
      </c>
      <c r="W113" s="29">
        <f t="shared" si="17"/>
        <v>109</v>
      </c>
      <c r="X113" s="25">
        <f t="shared" si="18"/>
        <v>101</v>
      </c>
      <c r="Y113" s="57" t="s">
        <v>40</v>
      </c>
      <c r="Z113" s="25">
        <v>140</v>
      </c>
      <c r="AA113" s="31"/>
      <c r="AB113" s="31"/>
      <c r="AC113" s="31"/>
      <c r="AD113" s="32"/>
      <c r="IV113" s="3"/>
      <c r="IW113" s="3"/>
      <c r="IX113" s="3"/>
      <c r="IY113" s="3"/>
      <c r="IZ113" s="3"/>
      <c r="JA113" s="3"/>
    </row>
    <row r="114" customHeight="1" spans="1:261">
      <c r="A114" s="25" t="s">
        <v>35</v>
      </c>
      <c r="B114" s="25" t="s">
        <v>305</v>
      </c>
      <c r="C114" s="26">
        <v>2025</v>
      </c>
      <c r="D114" s="25" t="s">
        <v>317</v>
      </c>
      <c r="E114" s="25">
        <v>2534110326</v>
      </c>
      <c r="F114" s="25" t="s">
        <v>420</v>
      </c>
      <c r="G114" s="27">
        <v>88.29</v>
      </c>
      <c r="H114" s="26">
        <v>0.3</v>
      </c>
      <c r="I114" s="27">
        <f t="shared" si="19"/>
        <v>88.59</v>
      </c>
      <c r="J114" s="27">
        <v>79.7469879518072</v>
      </c>
      <c r="K114" s="26">
        <v>1</v>
      </c>
      <c r="L114" s="26">
        <f t="shared" si="12"/>
        <v>80.7469879518072</v>
      </c>
      <c r="M114" s="27">
        <v>82.15</v>
      </c>
      <c r="N114" s="26">
        <v>0</v>
      </c>
      <c r="O114" s="27">
        <f t="shared" si="13"/>
        <v>82.15</v>
      </c>
      <c r="P114" s="27">
        <v>60</v>
      </c>
      <c r="Q114" s="27">
        <v>0</v>
      </c>
      <c r="R114" s="27">
        <f t="shared" si="14"/>
        <v>60</v>
      </c>
      <c r="S114" s="27">
        <v>60</v>
      </c>
      <c r="T114" s="26">
        <v>5</v>
      </c>
      <c r="U114" s="27">
        <f t="shared" si="15"/>
        <v>65</v>
      </c>
      <c r="V114" s="28">
        <f t="shared" si="16"/>
        <v>79.7767409638554</v>
      </c>
      <c r="W114" s="29">
        <f t="shared" si="17"/>
        <v>110</v>
      </c>
      <c r="X114" s="25">
        <f t="shared" si="18"/>
        <v>105</v>
      </c>
      <c r="Y114" s="33" t="s">
        <v>101</v>
      </c>
      <c r="Z114" s="25">
        <v>140</v>
      </c>
      <c r="AA114" s="31"/>
      <c r="AB114" s="31"/>
      <c r="AC114" s="31"/>
      <c r="AD114" s="32"/>
      <c r="IV114" s="3"/>
      <c r="IW114" s="3"/>
      <c r="IX114" s="3"/>
      <c r="IY114" s="3"/>
      <c r="IZ114" s="3"/>
      <c r="JA114" s="3"/>
    </row>
    <row r="115" customHeight="1" spans="1:261">
      <c r="A115" s="25" t="s">
        <v>35</v>
      </c>
      <c r="B115" s="25" t="s">
        <v>305</v>
      </c>
      <c r="C115" s="26">
        <v>2025</v>
      </c>
      <c r="D115" s="25" t="s">
        <v>308</v>
      </c>
      <c r="E115" s="25">
        <v>2534110356</v>
      </c>
      <c r="F115" s="25" t="s">
        <v>421</v>
      </c>
      <c r="G115" s="27">
        <v>89.47</v>
      </c>
      <c r="H115" s="26">
        <v>0.55</v>
      </c>
      <c r="I115" s="27">
        <f t="shared" si="19"/>
        <v>90.02</v>
      </c>
      <c r="J115" s="27">
        <v>77.4819277108434</v>
      </c>
      <c r="K115" s="26">
        <v>2</v>
      </c>
      <c r="L115" s="26">
        <f t="shared" si="12"/>
        <v>79.4819277108434</v>
      </c>
      <c r="M115" s="27">
        <v>83.7</v>
      </c>
      <c r="N115" s="26">
        <v>0</v>
      </c>
      <c r="O115" s="27">
        <f t="shared" si="13"/>
        <v>83.7</v>
      </c>
      <c r="P115" s="27">
        <v>60</v>
      </c>
      <c r="Q115" s="27">
        <v>4.75</v>
      </c>
      <c r="R115" s="27">
        <f t="shared" si="14"/>
        <v>64.75</v>
      </c>
      <c r="S115" s="27">
        <v>60</v>
      </c>
      <c r="T115" s="26">
        <v>12.5</v>
      </c>
      <c r="U115" s="27">
        <f t="shared" si="15"/>
        <v>72.5</v>
      </c>
      <c r="V115" s="28">
        <f t="shared" si="16"/>
        <v>79.6609457831325</v>
      </c>
      <c r="W115" s="29">
        <f t="shared" si="17"/>
        <v>111</v>
      </c>
      <c r="X115" s="25">
        <f t="shared" si="18"/>
        <v>122</v>
      </c>
      <c r="Y115" s="33" t="s">
        <v>101</v>
      </c>
      <c r="Z115" s="25">
        <v>140</v>
      </c>
      <c r="AA115" s="31"/>
      <c r="AB115" s="31"/>
      <c r="AC115" s="31"/>
      <c r="AD115" s="32"/>
      <c r="IV115" s="3"/>
      <c r="IW115" s="3"/>
      <c r="IX115" s="3"/>
      <c r="IY115" s="3"/>
      <c r="IZ115" s="3"/>
      <c r="JA115" s="3"/>
    </row>
    <row r="116" customHeight="1" spans="1:261">
      <c r="A116" s="25" t="s">
        <v>35</v>
      </c>
      <c r="B116" s="25" t="s">
        <v>305</v>
      </c>
      <c r="C116" s="26">
        <v>2025</v>
      </c>
      <c r="D116" s="25" t="s">
        <v>308</v>
      </c>
      <c r="E116" s="25">
        <v>2534110367</v>
      </c>
      <c r="F116" s="25" t="s">
        <v>422</v>
      </c>
      <c r="G116" s="27">
        <v>88.1</v>
      </c>
      <c r="H116" s="26">
        <v>0.2</v>
      </c>
      <c r="I116" s="27">
        <f t="shared" si="19"/>
        <v>88.3</v>
      </c>
      <c r="J116" s="27">
        <v>79.6746987951807</v>
      </c>
      <c r="K116" s="26">
        <v>1</v>
      </c>
      <c r="L116" s="26">
        <f t="shared" si="12"/>
        <v>80.6746987951807</v>
      </c>
      <c r="M116" s="27">
        <v>79.75</v>
      </c>
      <c r="N116" s="26">
        <v>0</v>
      </c>
      <c r="O116" s="27">
        <f t="shared" si="13"/>
        <v>79.75</v>
      </c>
      <c r="P116" s="27">
        <v>60</v>
      </c>
      <c r="Q116" s="27">
        <v>0</v>
      </c>
      <c r="R116" s="27">
        <f t="shared" si="14"/>
        <v>60</v>
      </c>
      <c r="S116" s="27">
        <v>60</v>
      </c>
      <c r="T116" s="26">
        <v>0</v>
      </c>
      <c r="U116" s="27">
        <f t="shared" si="15"/>
        <v>60</v>
      </c>
      <c r="V116" s="28">
        <f t="shared" si="16"/>
        <v>79.3235240963855</v>
      </c>
      <c r="W116" s="29">
        <f t="shared" si="17"/>
        <v>112</v>
      </c>
      <c r="X116" s="25">
        <f t="shared" si="18"/>
        <v>107</v>
      </c>
      <c r="Y116" s="30" t="s">
        <v>40</v>
      </c>
      <c r="Z116" s="25">
        <v>140</v>
      </c>
      <c r="AA116" s="31"/>
      <c r="AB116" s="31"/>
      <c r="AC116" s="31"/>
      <c r="AD116" s="32"/>
      <c r="IV116" s="3"/>
      <c r="IW116" s="3"/>
      <c r="IX116" s="3"/>
      <c r="IY116" s="3"/>
      <c r="IZ116" s="3"/>
      <c r="JA116" s="3"/>
    </row>
    <row r="117" customHeight="1" spans="1:261">
      <c r="A117" s="25" t="s">
        <v>35</v>
      </c>
      <c r="B117" s="25" t="s">
        <v>305</v>
      </c>
      <c r="C117" s="26">
        <v>2025</v>
      </c>
      <c r="D117" s="25" t="s">
        <v>317</v>
      </c>
      <c r="E117" s="25">
        <v>2534110342</v>
      </c>
      <c r="F117" s="25" t="s">
        <v>423</v>
      </c>
      <c r="G117" s="27">
        <v>88.35</v>
      </c>
      <c r="H117" s="26">
        <v>-0.1</v>
      </c>
      <c r="I117" s="27">
        <f t="shared" si="19"/>
        <v>88.25</v>
      </c>
      <c r="J117" s="27">
        <v>79.2168674698795</v>
      </c>
      <c r="K117" s="26">
        <v>1.6</v>
      </c>
      <c r="L117" s="26">
        <f t="shared" si="12"/>
        <v>80.8168674698795</v>
      </c>
      <c r="M117" s="27">
        <v>71.15</v>
      </c>
      <c r="N117" s="26">
        <v>0</v>
      </c>
      <c r="O117" s="27">
        <f t="shared" si="13"/>
        <v>71.15</v>
      </c>
      <c r="P117" s="27">
        <v>60</v>
      </c>
      <c r="Q117" s="27">
        <v>0</v>
      </c>
      <c r="R117" s="27">
        <f t="shared" si="14"/>
        <v>60</v>
      </c>
      <c r="S117" s="27">
        <v>60</v>
      </c>
      <c r="T117" s="26">
        <v>5</v>
      </c>
      <c r="U117" s="27">
        <f t="shared" si="15"/>
        <v>65</v>
      </c>
      <c r="V117" s="28">
        <f t="shared" si="16"/>
        <v>79.2451506024096</v>
      </c>
      <c r="W117" s="29">
        <f t="shared" si="17"/>
        <v>113</v>
      </c>
      <c r="X117" s="25">
        <f t="shared" si="18"/>
        <v>109</v>
      </c>
      <c r="Y117" s="30" t="s">
        <v>40</v>
      </c>
      <c r="Z117" s="25">
        <v>140</v>
      </c>
      <c r="AA117" s="31"/>
      <c r="AB117" s="31"/>
      <c r="AC117" s="31"/>
      <c r="AD117" s="32"/>
      <c r="IV117" s="3"/>
      <c r="IW117" s="3"/>
      <c r="IX117" s="3"/>
      <c r="IY117" s="3"/>
      <c r="IZ117" s="3"/>
      <c r="JA117" s="3"/>
    </row>
    <row r="118" customHeight="1" spans="1:261">
      <c r="A118" s="25" t="s">
        <v>35</v>
      </c>
      <c r="B118" s="25" t="s">
        <v>305</v>
      </c>
      <c r="C118" s="26">
        <v>2025</v>
      </c>
      <c r="D118" s="25" t="s">
        <v>317</v>
      </c>
      <c r="E118" s="25">
        <v>2534110324</v>
      </c>
      <c r="F118" s="25" t="s">
        <v>424</v>
      </c>
      <c r="G118" s="27">
        <v>87.85</v>
      </c>
      <c r="H118" s="26">
        <v>0.8</v>
      </c>
      <c r="I118" s="27">
        <f t="shared" si="19"/>
        <v>88.65</v>
      </c>
      <c r="J118" s="27">
        <v>79.0722891566265</v>
      </c>
      <c r="K118" s="26">
        <v>0.6</v>
      </c>
      <c r="L118" s="26">
        <f t="shared" si="12"/>
        <v>79.6722891566265</v>
      </c>
      <c r="M118" s="27">
        <v>84.675</v>
      </c>
      <c r="N118" s="26">
        <v>0</v>
      </c>
      <c r="O118" s="27">
        <f t="shared" si="13"/>
        <v>84.675</v>
      </c>
      <c r="P118" s="27">
        <v>60</v>
      </c>
      <c r="Q118" s="27">
        <v>0</v>
      </c>
      <c r="R118" s="27">
        <f t="shared" si="14"/>
        <v>60</v>
      </c>
      <c r="S118" s="27">
        <v>60</v>
      </c>
      <c r="T118" s="26">
        <v>6</v>
      </c>
      <c r="U118" s="27">
        <f t="shared" si="15"/>
        <v>66</v>
      </c>
      <c r="V118" s="28">
        <f t="shared" si="16"/>
        <v>79.1529668674699</v>
      </c>
      <c r="W118" s="29">
        <f t="shared" si="17"/>
        <v>114</v>
      </c>
      <c r="X118" s="25">
        <f t="shared" si="18"/>
        <v>111</v>
      </c>
      <c r="Y118" s="33" t="s">
        <v>101</v>
      </c>
      <c r="Z118" s="25">
        <v>140</v>
      </c>
      <c r="AA118" s="31"/>
      <c r="AB118" s="31"/>
      <c r="AC118" s="31"/>
      <c r="AD118" s="32"/>
      <c r="IV118" s="3"/>
      <c r="IW118" s="3"/>
      <c r="IX118" s="3"/>
      <c r="IY118" s="3"/>
      <c r="IZ118" s="3"/>
      <c r="JA118" s="3"/>
    </row>
    <row r="119" customHeight="1" spans="1:261">
      <c r="A119" s="25" t="s">
        <v>35</v>
      </c>
      <c r="B119" s="25" t="s">
        <v>305</v>
      </c>
      <c r="C119" s="26">
        <v>2025</v>
      </c>
      <c r="D119" s="25" t="s">
        <v>308</v>
      </c>
      <c r="E119" s="25">
        <v>2534110370</v>
      </c>
      <c r="F119" s="25" t="s">
        <v>425</v>
      </c>
      <c r="G119" s="27">
        <v>88.64</v>
      </c>
      <c r="H119" s="26">
        <v>-0.25</v>
      </c>
      <c r="I119" s="27">
        <f t="shared" si="19"/>
        <v>88.39</v>
      </c>
      <c r="J119" s="27">
        <v>79.1686746987952</v>
      </c>
      <c r="K119" s="26">
        <v>1</v>
      </c>
      <c r="L119" s="26">
        <f t="shared" si="12"/>
        <v>80.1686746987952</v>
      </c>
      <c r="M119" s="27">
        <v>81.9</v>
      </c>
      <c r="N119" s="26">
        <v>0</v>
      </c>
      <c r="O119" s="27">
        <f t="shared" si="13"/>
        <v>81.9</v>
      </c>
      <c r="P119" s="27">
        <v>60</v>
      </c>
      <c r="Q119" s="27">
        <v>0</v>
      </c>
      <c r="R119" s="27">
        <f t="shared" si="14"/>
        <v>60</v>
      </c>
      <c r="S119" s="27">
        <v>60</v>
      </c>
      <c r="T119" s="26">
        <v>0</v>
      </c>
      <c r="U119" s="27">
        <f t="shared" si="15"/>
        <v>60</v>
      </c>
      <c r="V119" s="28">
        <f t="shared" si="16"/>
        <v>79.0605060240964</v>
      </c>
      <c r="W119" s="29">
        <f t="shared" si="17"/>
        <v>115</v>
      </c>
      <c r="X119" s="25">
        <f t="shared" si="18"/>
        <v>110</v>
      </c>
      <c r="Y119" s="30" t="s">
        <v>40</v>
      </c>
      <c r="Z119" s="25">
        <v>140</v>
      </c>
      <c r="AA119" s="31"/>
      <c r="AB119" s="31"/>
      <c r="AC119" s="31"/>
      <c r="AD119" s="32"/>
      <c r="IV119" s="3"/>
      <c r="IW119" s="3"/>
      <c r="IX119" s="3"/>
      <c r="IY119" s="3"/>
      <c r="IZ119" s="3"/>
      <c r="JA119" s="3"/>
    </row>
    <row r="120" customHeight="1" spans="1:261">
      <c r="A120" s="25" t="s">
        <v>35</v>
      </c>
      <c r="B120" s="25" t="s">
        <v>305</v>
      </c>
      <c r="C120" s="26">
        <v>2025</v>
      </c>
      <c r="D120" s="25" t="s">
        <v>311</v>
      </c>
      <c r="E120" s="25">
        <v>2534110420</v>
      </c>
      <c r="F120" s="25" t="s">
        <v>426</v>
      </c>
      <c r="G120" s="27">
        <v>88</v>
      </c>
      <c r="H120" s="26">
        <v>2.8</v>
      </c>
      <c r="I120" s="27">
        <f t="shared" si="19"/>
        <v>90.8</v>
      </c>
      <c r="J120" s="27">
        <v>78.0843373493976</v>
      </c>
      <c r="K120" s="26">
        <v>1</v>
      </c>
      <c r="L120" s="26">
        <f t="shared" si="12"/>
        <v>79.0843373493976</v>
      </c>
      <c r="M120" s="27">
        <v>79.35</v>
      </c>
      <c r="N120" s="26">
        <v>0</v>
      </c>
      <c r="O120" s="27">
        <f t="shared" si="13"/>
        <v>79.35</v>
      </c>
      <c r="P120" s="27">
        <v>60</v>
      </c>
      <c r="Q120" s="27">
        <v>0</v>
      </c>
      <c r="R120" s="27">
        <f t="shared" si="14"/>
        <v>60</v>
      </c>
      <c r="S120" s="27">
        <v>60</v>
      </c>
      <c r="T120" s="26">
        <v>12.5</v>
      </c>
      <c r="U120" s="27">
        <f t="shared" si="15"/>
        <v>72.5</v>
      </c>
      <c r="V120" s="28">
        <f t="shared" si="16"/>
        <v>78.9857530120482</v>
      </c>
      <c r="W120" s="29">
        <f t="shared" si="17"/>
        <v>116</v>
      </c>
      <c r="X120" s="25">
        <f t="shared" si="18"/>
        <v>120</v>
      </c>
      <c r="Y120" s="30" t="s">
        <v>40</v>
      </c>
      <c r="Z120" s="25">
        <v>140</v>
      </c>
      <c r="AA120" s="31"/>
      <c r="AB120" s="31"/>
      <c r="AC120" s="31"/>
      <c r="AD120" s="32"/>
      <c r="IV120" s="3"/>
      <c r="IW120" s="3"/>
      <c r="IX120" s="3"/>
      <c r="IY120" s="3"/>
      <c r="IZ120" s="3"/>
      <c r="JA120" s="3"/>
    </row>
    <row r="121" customHeight="1" spans="1:261">
      <c r="A121" s="25" t="s">
        <v>35</v>
      </c>
      <c r="B121" s="25" t="s">
        <v>305</v>
      </c>
      <c r="C121" s="26">
        <v>2025</v>
      </c>
      <c r="D121" s="25" t="s">
        <v>308</v>
      </c>
      <c r="E121" s="25">
        <v>2534110353</v>
      </c>
      <c r="F121" s="25" t="s">
        <v>427</v>
      </c>
      <c r="G121" s="27">
        <v>93.13</v>
      </c>
      <c r="H121" s="26">
        <v>0.5</v>
      </c>
      <c r="I121" s="27">
        <f t="shared" si="19"/>
        <v>93.63</v>
      </c>
      <c r="J121" s="27">
        <v>78.5180722891566</v>
      </c>
      <c r="K121" s="26">
        <v>1</v>
      </c>
      <c r="L121" s="26">
        <f t="shared" si="12"/>
        <v>79.5180722891566</v>
      </c>
      <c r="M121" s="27">
        <v>79.65</v>
      </c>
      <c r="N121" s="26">
        <v>0</v>
      </c>
      <c r="O121" s="27">
        <f t="shared" si="13"/>
        <v>79.65</v>
      </c>
      <c r="P121" s="27">
        <v>60</v>
      </c>
      <c r="Q121" s="27">
        <v>0</v>
      </c>
      <c r="R121" s="27">
        <f t="shared" si="14"/>
        <v>60</v>
      </c>
      <c r="S121" s="27">
        <v>60</v>
      </c>
      <c r="T121" s="26">
        <v>0</v>
      </c>
      <c r="U121" s="27">
        <f t="shared" si="15"/>
        <v>60</v>
      </c>
      <c r="V121" s="28">
        <f t="shared" si="16"/>
        <v>78.9840542168674</v>
      </c>
      <c r="W121" s="29">
        <f t="shared" si="17"/>
        <v>117</v>
      </c>
      <c r="X121" s="25">
        <f t="shared" si="18"/>
        <v>117</v>
      </c>
      <c r="Y121" s="30" t="s">
        <v>40</v>
      </c>
      <c r="Z121" s="25">
        <v>140</v>
      </c>
      <c r="AA121" s="31"/>
      <c r="AB121" s="31"/>
      <c r="AC121" s="31"/>
      <c r="AD121" s="32"/>
      <c r="IV121" s="3"/>
      <c r="IW121" s="3"/>
      <c r="IX121" s="3"/>
      <c r="IY121" s="3"/>
      <c r="IZ121" s="3"/>
      <c r="JA121" s="3"/>
    </row>
    <row r="122" customHeight="1" spans="1:261">
      <c r="A122" s="25" t="s">
        <v>35</v>
      </c>
      <c r="B122" s="25" t="s">
        <v>305</v>
      </c>
      <c r="C122" s="26">
        <v>2025</v>
      </c>
      <c r="D122" s="25" t="s">
        <v>317</v>
      </c>
      <c r="E122" s="25">
        <v>2517110135</v>
      </c>
      <c r="F122" s="25" t="s">
        <v>428</v>
      </c>
      <c r="G122" s="27">
        <v>88.29</v>
      </c>
      <c r="H122" s="26">
        <v>1.15</v>
      </c>
      <c r="I122" s="27">
        <f t="shared" si="19"/>
        <v>89.44</v>
      </c>
      <c r="J122" s="27">
        <v>78.6867469879518</v>
      </c>
      <c r="K122" s="26">
        <v>1</v>
      </c>
      <c r="L122" s="26">
        <f t="shared" si="12"/>
        <v>79.6867469879518</v>
      </c>
      <c r="M122" s="27">
        <v>80.65</v>
      </c>
      <c r="N122" s="26">
        <v>0</v>
      </c>
      <c r="O122" s="27">
        <f t="shared" si="13"/>
        <v>80.65</v>
      </c>
      <c r="P122" s="27">
        <v>60</v>
      </c>
      <c r="Q122" s="27">
        <v>1</v>
      </c>
      <c r="R122" s="27">
        <f t="shared" si="14"/>
        <v>61</v>
      </c>
      <c r="S122" s="27">
        <v>60</v>
      </c>
      <c r="T122" s="26">
        <v>2</v>
      </c>
      <c r="U122" s="27">
        <f t="shared" si="15"/>
        <v>62</v>
      </c>
      <c r="V122" s="28">
        <f t="shared" si="16"/>
        <v>78.8915602409638</v>
      </c>
      <c r="W122" s="29">
        <f t="shared" si="17"/>
        <v>118</v>
      </c>
      <c r="X122" s="25">
        <f t="shared" si="18"/>
        <v>114</v>
      </c>
      <c r="Y122" s="30" t="s">
        <v>40</v>
      </c>
      <c r="Z122" s="25">
        <v>140</v>
      </c>
      <c r="AA122" s="31"/>
      <c r="AB122" s="31"/>
      <c r="AC122" s="31"/>
      <c r="AD122" s="32"/>
      <c r="IV122" s="3"/>
      <c r="IW122" s="3"/>
      <c r="IX122" s="3"/>
      <c r="IY122" s="3"/>
      <c r="IZ122" s="3"/>
      <c r="JA122" s="3"/>
    </row>
    <row r="123" customHeight="1" spans="1:261">
      <c r="A123" s="25" t="s">
        <v>35</v>
      </c>
      <c r="B123" s="25" t="s">
        <v>305</v>
      </c>
      <c r="C123" s="26">
        <v>2025</v>
      </c>
      <c r="D123" s="25" t="s">
        <v>306</v>
      </c>
      <c r="E123" s="25">
        <v>2534110411</v>
      </c>
      <c r="F123" s="25" t="s">
        <v>429</v>
      </c>
      <c r="G123" s="27">
        <v>88.66</v>
      </c>
      <c r="H123" s="26">
        <v>0</v>
      </c>
      <c r="I123" s="27">
        <f t="shared" si="19"/>
        <v>88.66</v>
      </c>
      <c r="J123" s="27">
        <v>76.9518072289157</v>
      </c>
      <c r="K123" s="26">
        <v>3</v>
      </c>
      <c r="L123" s="26">
        <f t="shared" si="12"/>
        <v>79.9518072289157</v>
      </c>
      <c r="M123" s="27">
        <v>72.05</v>
      </c>
      <c r="N123" s="26">
        <v>0</v>
      </c>
      <c r="O123" s="27">
        <f t="shared" si="13"/>
        <v>72.05</v>
      </c>
      <c r="P123" s="27">
        <v>60</v>
      </c>
      <c r="Q123" s="27">
        <v>0.75</v>
      </c>
      <c r="R123" s="27">
        <f t="shared" si="14"/>
        <v>60.75</v>
      </c>
      <c r="S123" s="27">
        <v>60</v>
      </c>
      <c r="T123" s="26">
        <v>5</v>
      </c>
      <c r="U123" s="27">
        <f t="shared" si="15"/>
        <v>65</v>
      </c>
      <c r="V123" s="28">
        <f t="shared" si="16"/>
        <v>78.7198554216868</v>
      </c>
      <c r="W123" s="29">
        <f t="shared" si="17"/>
        <v>119</v>
      </c>
      <c r="X123" s="25">
        <f t="shared" si="18"/>
        <v>127</v>
      </c>
      <c r="Y123" s="30" t="s">
        <v>40</v>
      </c>
      <c r="Z123" s="25">
        <v>140</v>
      </c>
      <c r="AA123" s="31"/>
      <c r="AB123" s="31"/>
      <c r="AC123" s="31"/>
      <c r="AD123" s="32"/>
      <c r="IV123" s="3"/>
      <c r="IW123" s="3"/>
      <c r="IX123" s="3"/>
      <c r="IY123" s="3"/>
      <c r="IZ123" s="3"/>
      <c r="JA123" s="3"/>
    </row>
    <row r="124" customHeight="1" spans="1:261">
      <c r="A124" s="25" t="s">
        <v>35</v>
      </c>
      <c r="B124" s="25" t="s">
        <v>305</v>
      </c>
      <c r="C124" s="26">
        <v>2025</v>
      </c>
      <c r="D124" s="25" t="s">
        <v>306</v>
      </c>
      <c r="E124" s="25">
        <v>2534110404</v>
      </c>
      <c r="F124" s="25" t="s">
        <v>430</v>
      </c>
      <c r="G124" s="27">
        <v>88.94</v>
      </c>
      <c r="H124" s="26">
        <v>1</v>
      </c>
      <c r="I124" s="27">
        <f t="shared" si="19"/>
        <v>89.94</v>
      </c>
      <c r="J124" s="27">
        <v>78.8072289156626</v>
      </c>
      <c r="K124" s="26">
        <v>0</v>
      </c>
      <c r="L124" s="26">
        <f t="shared" si="12"/>
        <v>78.8072289156626</v>
      </c>
      <c r="M124" s="27">
        <v>82.4</v>
      </c>
      <c r="N124" s="26">
        <v>0</v>
      </c>
      <c r="O124" s="27">
        <f t="shared" si="13"/>
        <v>82.4</v>
      </c>
      <c r="P124" s="27">
        <v>60</v>
      </c>
      <c r="Q124" s="27">
        <v>0</v>
      </c>
      <c r="R124" s="27">
        <f t="shared" si="14"/>
        <v>60</v>
      </c>
      <c r="S124" s="27">
        <v>60</v>
      </c>
      <c r="T124" s="26">
        <v>10</v>
      </c>
      <c r="U124" s="27">
        <f t="shared" si="15"/>
        <v>70</v>
      </c>
      <c r="V124" s="28">
        <f t="shared" si="16"/>
        <v>78.719421686747</v>
      </c>
      <c r="W124" s="29">
        <f t="shared" si="17"/>
        <v>120</v>
      </c>
      <c r="X124" s="25">
        <f t="shared" si="18"/>
        <v>113</v>
      </c>
      <c r="Y124" s="30" t="s">
        <v>40</v>
      </c>
      <c r="Z124" s="25">
        <v>140</v>
      </c>
      <c r="AA124" s="31"/>
      <c r="AB124" s="31"/>
      <c r="AC124" s="31"/>
      <c r="AD124" s="32"/>
      <c r="IV124" s="3"/>
      <c r="IW124" s="3"/>
      <c r="IX124" s="3"/>
      <c r="IY124" s="3"/>
      <c r="IZ124" s="3"/>
      <c r="JA124" s="3"/>
    </row>
    <row r="125" customHeight="1" spans="1:261">
      <c r="A125" s="25" t="s">
        <v>35</v>
      </c>
      <c r="B125" s="25" t="s">
        <v>305</v>
      </c>
      <c r="C125" s="26">
        <v>2025</v>
      </c>
      <c r="D125" s="25" t="s">
        <v>311</v>
      </c>
      <c r="E125" s="25">
        <v>2534110433</v>
      </c>
      <c r="F125" s="25" t="s">
        <v>431</v>
      </c>
      <c r="G125" s="27">
        <v>88.52</v>
      </c>
      <c r="H125" s="26">
        <v>0.8</v>
      </c>
      <c r="I125" s="27">
        <f t="shared" si="19"/>
        <v>89.32</v>
      </c>
      <c r="J125" s="27">
        <v>78.5421686746988</v>
      </c>
      <c r="K125" s="26">
        <v>1</v>
      </c>
      <c r="L125" s="26">
        <f t="shared" si="12"/>
        <v>79.5421686746988</v>
      </c>
      <c r="M125" s="27">
        <v>79.15</v>
      </c>
      <c r="N125" s="26">
        <v>0</v>
      </c>
      <c r="O125" s="27">
        <f t="shared" si="13"/>
        <v>79.15</v>
      </c>
      <c r="P125" s="27">
        <v>60</v>
      </c>
      <c r="Q125" s="27">
        <v>0</v>
      </c>
      <c r="R125" s="27">
        <f t="shared" si="14"/>
        <v>60</v>
      </c>
      <c r="S125" s="27">
        <v>60</v>
      </c>
      <c r="T125" s="26">
        <v>0</v>
      </c>
      <c r="U125" s="27">
        <f t="shared" si="15"/>
        <v>60</v>
      </c>
      <c r="V125" s="28">
        <f t="shared" si="16"/>
        <v>78.5461265060241</v>
      </c>
      <c r="W125" s="29">
        <f t="shared" si="17"/>
        <v>121</v>
      </c>
      <c r="X125" s="25">
        <f t="shared" si="18"/>
        <v>116</v>
      </c>
      <c r="Y125" s="30" t="s">
        <v>40</v>
      </c>
      <c r="Z125" s="25">
        <v>140</v>
      </c>
      <c r="AA125" s="31"/>
      <c r="AB125" s="31"/>
      <c r="AC125" s="31"/>
      <c r="AD125" s="32"/>
      <c r="IV125" s="3"/>
      <c r="IW125" s="3"/>
      <c r="IX125" s="3"/>
      <c r="IY125" s="3"/>
      <c r="IZ125" s="3"/>
      <c r="JA125" s="3"/>
    </row>
    <row r="126" customHeight="1" spans="1:261">
      <c r="A126" s="25" t="s">
        <v>35</v>
      </c>
      <c r="B126" s="25" t="s">
        <v>305</v>
      </c>
      <c r="C126" s="26">
        <v>2025</v>
      </c>
      <c r="D126" s="25" t="s">
        <v>311</v>
      </c>
      <c r="E126" s="25">
        <v>2534110444</v>
      </c>
      <c r="F126" s="25" t="s">
        <v>432</v>
      </c>
      <c r="G126" s="27">
        <v>88.23</v>
      </c>
      <c r="H126" s="26">
        <v>0.4</v>
      </c>
      <c r="I126" s="27">
        <f t="shared" si="19"/>
        <v>88.63</v>
      </c>
      <c r="J126" s="27">
        <v>79.7469879518072</v>
      </c>
      <c r="K126" s="26">
        <v>0</v>
      </c>
      <c r="L126" s="26">
        <f t="shared" si="12"/>
        <v>79.7469879518072</v>
      </c>
      <c r="M126" s="27">
        <v>76.45</v>
      </c>
      <c r="N126" s="26">
        <v>0</v>
      </c>
      <c r="O126" s="27">
        <f t="shared" si="13"/>
        <v>76.45</v>
      </c>
      <c r="P126" s="27">
        <v>60</v>
      </c>
      <c r="Q126" s="27">
        <v>0</v>
      </c>
      <c r="R126" s="27">
        <f t="shared" si="14"/>
        <v>60</v>
      </c>
      <c r="S126" s="27">
        <v>60</v>
      </c>
      <c r="T126" s="26">
        <v>0</v>
      </c>
      <c r="U126" s="27">
        <f t="shared" si="15"/>
        <v>60</v>
      </c>
      <c r="V126" s="28">
        <f t="shared" si="16"/>
        <v>78.4957409638554</v>
      </c>
      <c r="W126" s="29">
        <f t="shared" si="17"/>
        <v>122</v>
      </c>
      <c r="X126" s="25">
        <f t="shared" si="18"/>
        <v>105</v>
      </c>
      <c r="Y126" s="30" t="s">
        <v>40</v>
      </c>
      <c r="Z126" s="25">
        <v>140</v>
      </c>
      <c r="AA126" s="31"/>
      <c r="AB126" s="31"/>
      <c r="AC126" s="31"/>
      <c r="AD126" s="32"/>
      <c r="IV126" s="3"/>
      <c r="IW126" s="3"/>
      <c r="IX126" s="3"/>
      <c r="IY126" s="3"/>
      <c r="IZ126" s="3"/>
      <c r="JA126" s="3"/>
    </row>
    <row r="127" customHeight="1" spans="1:261">
      <c r="A127" s="25" t="s">
        <v>35</v>
      </c>
      <c r="B127" s="25" t="s">
        <v>305</v>
      </c>
      <c r="C127" s="26">
        <v>2025</v>
      </c>
      <c r="D127" s="25" t="s">
        <v>317</v>
      </c>
      <c r="E127" s="25">
        <v>2534110344</v>
      </c>
      <c r="F127" s="25" t="s">
        <v>433</v>
      </c>
      <c r="G127" s="27">
        <v>88.47</v>
      </c>
      <c r="H127" s="26">
        <v>0.55</v>
      </c>
      <c r="I127" s="27">
        <f t="shared" si="19"/>
        <v>89.02</v>
      </c>
      <c r="J127" s="27">
        <v>78.1566265060241</v>
      </c>
      <c r="K127" s="26">
        <v>0.6</v>
      </c>
      <c r="L127" s="26">
        <f t="shared" si="12"/>
        <v>78.7566265060241</v>
      </c>
      <c r="M127" s="27">
        <v>77.85</v>
      </c>
      <c r="N127" s="26">
        <v>0</v>
      </c>
      <c r="O127" s="27">
        <f t="shared" si="13"/>
        <v>77.85</v>
      </c>
      <c r="P127" s="27">
        <v>60</v>
      </c>
      <c r="Q127" s="27">
        <v>0</v>
      </c>
      <c r="R127" s="27">
        <f t="shared" si="14"/>
        <v>60</v>
      </c>
      <c r="S127" s="27">
        <v>60</v>
      </c>
      <c r="T127" s="26">
        <v>5</v>
      </c>
      <c r="U127" s="27">
        <f t="shared" si="15"/>
        <v>65</v>
      </c>
      <c r="V127" s="28">
        <f t="shared" si="16"/>
        <v>78.1119698795181</v>
      </c>
      <c r="W127" s="29">
        <f t="shared" si="17"/>
        <v>123</v>
      </c>
      <c r="X127" s="25">
        <f t="shared" si="18"/>
        <v>119</v>
      </c>
      <c r="Y127" s="30" t="s">
        <v>40</v>
      </c>
      <c r="Z127" s="25">
        <v>140</v>
      </c>
      <c r="AA127" s="31"/>
      <c r="AB127" s="31"/>
      <c r="AC127" s="31"/>
      <c r="AD127" s="32"/>
      <c r="IV127" s="3"/>
      <c r="IW127" s="3"/>
      <c r="IX127" s="3"/>
      <c r="IY127" s="3"/>
      <c r="IZ127" s="3"/>
      <c r="JA127" s="3"/>
    </row>
    <row r="128" customHeight="1" spans="1:261">
      <c r="A128" s="25" t="s">
        <v>35</v>
      </c>
      <c r="B128" s="25" t="s">
        <v>305</v>
      </c>
      <c r="C128" s="26">
        <v>2025</v>
      </c>
      <c r="D128" s="25" t="s">
        <v>311</v>
      </c>
      <c r="E128" s="25">
        <v>2534110439</v>
      </c>
      <c r="F128" s="25" t="s">
        <v>434</v>
      </c>
      <c r="G128" s="27">
        <v>87.94</v>
      </c>
      <c r="H128" s="26">
        <v>0.4</v>
      </c>
      <c r="I128" s="27">
        <f t="shared" si="19"/>
        <v>88.34</v>
      </c>
      <c r="J128" s="27">
        <v>78.4698795180723</v>
      </c>
      <c r="K128" s="26">
        <v>1</v>
      </c>
      <c r="L128" s="26">
        <f t="shared" si="12"/>
        <v>79.4698795180723</v>
      </c>
      <c r="M128" s="27">
        <v>62.15</v>
      </c>
      <c r="N128" s="26">
        <v>0</v>
      </c>
      <c r="O128" s="27">
        <f t="shared" si="13"/>
        <v>62.15</v>
      </c>
      <c r="P128" s="27">
        <v>60</v>
      </c>
      <c r="Q128" s="27">
        <v>0</v>
      </c>
      <c r="R128" s="27">
        <f t="shared" si="14"/>
        <v>60</v>
      </c>
      <c r="S128" s="27">
        <v>60</v>
      </c>
      <c r="T128" s="26">
        <v>0</v>
      </c>
      <c r="U128" s="27">
        <f t="shared" si="15"/>
        <v>60</v>
      </c>
      <c r="V128" s="28">
        <f t="shared" si="16"/>
        <v>77.5439096385542</v>
      </c>
      <c r="W128" s="29">
        <f t="shared" si="17"/>
        <v>124</v>
      </c>
      <c r="X128" s="25">
        <f t="shared" si="18"/>
        <v>118</v>
      </c>
      <c r="Y128" s="33" t="s">
        <v>101</v>
      </c>
      <c r="Z128" s="25">
        <v>140</v>
      </c>
      <c r="AA128" s="31" t="s">
        <v>102</v>
      </c>
      <c r="AB128" s="31"/>
      <c r="AC128" s="31"/>
      <c r="AD128" s="32"/>
      <c r="IV128" s="3"/>
      <c r="IW128" s="3"/>
      <c r="IX128" s="3"/>
      <c r="IY128" s="3"/>
      <c r="IZ128" s="3"/>
      <c r="JA128" s="3"/>
    </row>
    <row r="129" customHeight="1" spans="1:261">
      <c r="A129" s="25" t="s">
        <v>35</v>
      </c>
      <c r="B129" s="25" t="s">
        <v>305</v>
      </c>
      <c r="C129" s="26">
        <v>2025</v>
      </c>
      <c r="D129" s="25" t="s">
        <v>317</v>
      </c>
      <c r="E129" s="25">
        <v>2507110055</v>
      </c>
      <c r="F129" s="25" t="s">
        <v>435</v>
      </c>
      <c r="G129" s="27">
        <v>88.15</v>
      </c>
      <c r="H129" s="26">
        <v>7.475</v>
      </c>
      <c r="I129" s="27">
        <f t="shared" si="19"/>
        <v>95.625</v>
      </c>
      <c r="J129" s="27">
        <v>76.77</v>
      </c>
      <c r="K129" s="26">
        <v>0</v>
      </c>
      <c r="L129" s="26">
        <f t="shared" si="12"/>
        <v>76.77</v>
      </c>
      <c r="M129" s="27">
        <v>66.75</v>
      </c>
      <c r="N129" s="26">
        <v>1</v>
      </c>
      <c r="O129" s="27">
        <f t="shared" si="13"/>
        <v>67.75</v>
      </c>
      <c r="P129" s="27">
        <v>60</v>
      </c>
      <c r="Q129" s="27">
        <v>0</v>
      </c>
      <c r="R129" s="27">
        <f t="shared" si="14"/>
        <v>60</v>
      </c>
      <c r="S129" s="27">
        <v>60</v>
      </c>
      <c r="T129" s="26">
        <v>17.93</v>
      </c>
      <c r="U129" s="27">
        <f t="shared" si="15"/>
        <v>77.93</v>
      </c>
      <c r="V129" s="28">
        <f t="shared" si="16"/>
        <v>77.424</v>
      </c>
      <c r="W129" s="29">
        <f t="shared" si="17"/>
        <v>125</v>
      </c>
      <c r="X129" s="25">
        <f t="shared" si="18"/>
        <v>128</v>
      </c>
      <c r="Y129" s="33" t="s">
        <v>101</v>
      </c>
      <c r="Z129" s="25">
        <v>140</v>
      </c>
      <c r="AA129" s="31"/>
      <c r="AB129" s="31"/>
      <c r="AC129" s="31"/>
      <c r="AD129" s="32"/>
      <c r="IV129" s="3"/>
      <c r="IW129" s="3"/>
      <c r="IX129" s="3"/>
      <c r="IY129" s="3"/>
      <c r="IZ129" s="3"/>
      <c r="JA129" s="3"/>
    </row>
    <row r="130" customHeight="1" spans="1:261">
      <c r="A130" s="25" t="s">
        <v>35</v>
      </c>
      <c r="B130" s="25" t="s">
        <v>305</v>
      </c>
      <c r="C130" s="26">
        <v>2025</v>
      </c>
      <c r="D130" s="25" t="s">
        <v>311</v>
      </c>
      <c r="E130" s="25">
        <v>2534110442</v>
      </c>
      <c r="F130" s="25" t="s">
        <v>436</v>
      </c>
      <c r="G130" s="27">
        <v>88.23</v>
      </c>
      <c r="H130" s="26">
        <v>0.4</v>
      </c>
      <c r="I130" s="27">
        <f t="shared" si="19"/>
        <v>88.63</v>
      </c>
      <c r="J130" s="27">
        <v>77.9397590361446</v>
      </c>
      <c r="K130" s="26">
        <v>0</v>
      </c>
      <c r="L130" s="26">
        <f t="shared" si="12"/>
        <v>77.9397590361446</v>
      </c>
      <c r="M130" s="27">
        <v>71.8</v>
      </c>
      <c r="N130" s="26">
        <v>0</v>
      </c>
      <c r="O130" s="27">
        <f t="shared" si="13"/>
        <v>71.8</v>
      </c>
      <c r="P130" s="27">
        <v>60</v>
      </c>
      <c r="Q130" s="27">
        <v>0</v>
      </c>
      <c r="R130" s="27">
        <f t="shared" si="14"/>
        <v>60</v>
      </c>
      <c r="S130" s="27">
        <v>60</v>
      </c>
      <c r="T130" s="26">
        <v>0</v>
      </c>
      <c r="U130" s="27">
        <f t="shared" si="15"/>
        <v>60</v>
      </c>
      <c r="V130" s="28">
        <f t="shared" si="16"/>
        <v>76.9078192771084</v>
      </c>
      <c r="W130" s="29">
        <f t="shared" si="17"/>
        <v>126</v>
      </c>
      <c r="X130" s="25">
        <f t="shared" si="18"/>
        <v>121</v>
      </c>
      <c r="Y130" s="30" t="s">
        <v>40</v>
      </c>
      <c r="Z130" s="25">
        <v>140</v>
      </c>
      <c r="AA130" s="31"/>
      <c r="AB130" s="31"/>
      <c r="AC130" s="31"/>
      <c r="AD130" s="32"/>
      <c r="IV130" s="3"/>
      <c r="IW130" s="3"/>
      <c r="IX130" s="3"/>
      <c r="IY130" s="3"/>
      <c r="IZ130" s="3"/>
      <c r="JA130" s="3"/>
    </row>
    <row r="131" customHeight="1" spans="1:261">
      <c r="A131" s="25" t="s">
        <v>35</v>
      </c>
      <c r="B131" s="25" t="s">
        <v>305</v>
      </c>
      <c r="C131" s="26">
        <v>2025</v>
      </c>
      <c r="D131" s="25" t="s">
        <v>306</v>
      </c>
      <c r="E131" s="25">
        <v>2534110403</v>
      </c>
      <c r="F131" s="25" t="s">
        <v>437</v>
      </c>
      <c r="G131" s="27">
        <v>88.88</v>
      </c>
      <c r="H131" s="26">
        <v>1.75</v>
      </c>
      <c r="I131" s="27">
        <f t="shared" si="19"/>
        <v>90.63</v>
      </c>
      <c r="J131" s="27">
        <v>74.9518072289157</v>
      </c>
      <c r="K131" s="26">
        <v>1</v>
      </c>
      <c r="L131" s="26">
        <f t="shared" si="12"/>
        <v>75.9518072289157</v>
      </c>
      <c r="M131" s="27">
        <v>81.75</v>
      </c>
      <c r="N131" s="26">
        <v>0</v>
      </c>
      <c r="O131" s="27">
        <f t="shared" si="13"/>
        <v>81.75</v>
      </c>
      <c r="P131" s="27">
        <v>60</v>
      </c>
      <c r="Q131" s="27">
        <v>0</v>
      </c>
      <c r="R131" s="27">
        <f t="shared" si="14"/>
        <v>60</v>
      </c>
      <c r="S131" s="27">
        <v>60</v>
      </c>
      <c r="T131" s="26">
        <v>10</v>
      </c>
      <c r="U131" s="27">
        <f t="shared" si="15"/>
        <v>70</v>
      </c>
      <c r="V131" s="28">
        <f t="shared" si="16"/>
        <v>76.6143554216868</v>
      </c>
      <c r="W131" s="29">
        <f t="shared" si="17"/>
        <v>127</v>
      </c>
      <c r="X131" s="25">
        <f t="shared" si="18"/>
        <v>133</v>
      </c>
      <c r="Y131" s="33" t="s">
        <v>101</v>
      </c>
      <c r="Z131" s="25">
        <v>140</v>
      </c>
      <c r="AA131" s="31"/>
      <c r="AB131" s="31"/>
      <c r="AC131" s="31"/>
      <c r="AD131" s="32"/>
      <c r="IV131" s="3"/>
      <c r="IW131" s="3"/>
      <c r="IX131" s="3"/>
      <c r="IY131" s="3"/>
      <c r="IZ131" s="3"/>
      <c r="JA131" s="3"/>
    </row>
    <row r="132" customHeight="1" spans="1:261">
      <c r="A132" s="25" t="s">
        <v>35</v>
      </c>
      <c r="B132" s="25" t="s">
        <v>305</v>
      </c>
      <c r="C132" s="26">
        <v>2025</v>
      </c>
      <c r="D132" s="25" t="s">
        <v>308</v>
      </c>
      <c r="E132" s="25">
        <v>2534110378</v>
      </c>
      <c r="F132" s="25" t="s">
        <v>438</v>
      </c>
      <c r="G132" s="27">
        <v>88</v>
      </c>
      <c r="H132" s="26">
        <v>0.55</v>
      </c>
      <c r="I132" s="27">
        <f t="shared" si="19"/>
        <v>88.55</v>
      </c>
      <c r="J132" s="27">
        <v>77.0722891566265</v>
      </c>
      <c r="K132" s="26">
        <v>0</v>
      </c>
      <c r="L132" s="26">
        <f t="shared" si="12"/>
        <v>77.0722891566265</v>
      </c>
      <c r="M132" s="27">
        <v>72.75</v>
      </c>
      <c r="N132" s="26">
        <v>0</v>
      </c>
      <c r="O132" s="27">
        <f t="shared" si="13"/>
        <v>72.75</v>
      </c>
      <c r="P132" s="27">
        <v>60</v>
      </c>
      <c r="Q132" s="27">
        <v>0</v>
      </c>
      <c r="R132" s="27">
        <f t="shared" si="14"/>
        <v>60</v>
      </c>
      <c r="S132" s="27">
        <v>60</v>
      </c>
      <c r="T132" s="26">
        <v>5</v>
      </c>
      <c r="U132" s="27">
        <f t="shared" si="15"/>
        <v>65</v>
      </c>
      <c r="V132" s="28">
        <f t="shared" si="16"/>
        <v>76.5467168674699</v>
      </c>
      <c r="W132" s="29">
        <f t="shared" si="17"/>
        <v>128</v>
      </c>
      <c r="X132" s="25">
        <f t="shared" si="18"/>
        <v>126</v>
      </c>
      <c r="Y132" s="33" t="s">
        <v>101</v>
      </c>
      <c r="Z132" s="25">
        <v>140</v>
      </c>
      <c r="AA132" s="31"/>
      <c r="AB132" s="31"/>
      <c r="AC132" s="31"/>
      <c r="AD132" s="32"/>
      <c r="IV132" s="3"/>
      <c r="IW132" s="3"/>
      <c r="IX132" s="3"/>
      <c r="IY132" s="3"/>
      <c r="IZ132" s="3"/>
      <c r="JA132" s="3"/>
    </row>
    <row r="133" customHeight="1" spans="1:261">
      <c r="A133" s="25" t="s">
        <v>35</v>
      </c>
      <c r="B133" s="25" t="s">
        <v>305</v>
      </c>
      <c r="C133" s="26">
        <v>2025</v>
      </c>
      <c r="D133" s="25" t="s">
        <v>311</v>
      </c>
      <c r="E133" s="25">
        <v>2534110417</v>
      </c>
      <c r="F133" s="25" t="s">
        <v>439</v>
      </c>
      <c r="G133" s="27">
        <v>91.94</v>
      </c>
      <c r="H133" s="26">
        <v>2.55</v>
      </c>
      <c r="I133" s="27">
        <f t="shared" si="19"/>
        <v>94.49</v>
      </c>
      <c r="J133" s="27">
        <v>75.8192771084337</v>
      </c>
      <c r="K133" s="26">
        <v>1</v>
      </c>
      <c r="L133" s="26">
        <f t="shared" ref="L133:L144" si="20">SUM(J133+K133)</f>
        <v>76.8192771084337</v>
      </c>
      <c r="M133" s="27">
        <v>60</v>
      </c>
      <c r="N133" s="26">
        <v>0</v>
      </c>
      <c r="O133" s="27">
        <f t="shared" ref="O133:O144" si="21">SUM(M133+N133)</f>
        <v>60</v>
      </c>
      <c r="P133" s="27">
        <v>60</v>
      </c>
      <c r="Q133" s="27">
        <v>0</v>
      </c>
      <c r="R133" s="27">
        <f t="shared" ref="R133:R144" si="22">SUM(P133+Q133)</f>
        <v>60</v>
      </c>
      <c r="S133" s="27">
        <v>60</v>
      </c>
      <c r="T133" s="26">
        <v>7</v>
      </c>
      <c r="U133" s="27">
        <f t="shared" ref="U133:U144" si="23">SUM(S133+T133)</f>
        <v>67</v>
      </c>
      <c r="V133" s="28">
        <f t="shared" ref="V133:V144" si="24">SUM(L133*0.75+I133*0.1+O133*0.05+R133*0.05+U133*0.05)</f>
        <v>76.4134578313253</v>
      </c>
      <c r="W133" s="29">
        <f t="shared" ref="W133:W144" si="25">RANK(V133,V:V,0)</f>
        <v>129</v>
      </c>
      <c r="X133" s="25">
        <f t="shared" ref="X133:X144" si="26">RANK(J133,J:J,0)</f>
        <v>130</v>
      </c>
      <c r="Y133" s="30" t="s">
        <v>40</v>
      </c>
      <c r="Z133" s="25">
        <v>140</v>
      </c>
      <c r="AA133" s="31"/>
      <c r="AB133" s="31"/>
      <c r="AC133" s="31"/>
      <c r="AD133" s="32"/>
      <c r="IV133" s="3"/>
      <c r="IW133" s="3"/>
      <c r="IX133" s="3"/>
      <c r="IY133" s="3"/>
      <c r="IZ133" s="3"/>
      <c r="JA133" s="3"/>
    </row>
    <row r="134" customHeight="1" spans="1:261">
      <c r="A134" s="25" t="s">
        <v>35</v>
      </c>
      <c r="B134" s="25" t="s">
        <v>305</v>
      </c>
      <c r="C134" s="26">
        <v>2025</v>
      </c>
      <c r="D134" s="25" t="s">
        <v>311</v>
      </c>
      <c r="E134" s="25">
        <v>2534110445</v>
      </c>
      <c r="F134" s="25" t="s">
        <v>440</v>
      </c>
      <c r="G134" s="27">
        <v>88.19</v>
      </c>
      <c r="H134" s="26">
        <v>0.4</v>
      </c>
      <c r="I134" s="27">
        <f t="shared" si="19"/>
        <v>88.59</v>
      </c>
      <c r="J134" s="27">
        <v>77.433734939759</v>
      </c>
      <c r="K134" s="26">
        <v>0</v>
      </c>
      <c r="L134" s="26">
        <f t="shared" si="20"/>
        <v>77.433734939759</v>
      </c>
      <c r="M134" s="27">
        <v>69.075</v>
      </c>
      <c r="N134" s="26">
        <v>0</v>
      </c>
      <c r="O134" s="27">
        <f t="shared" si="21"/>
        <v>69.075</v>
      </c>
      <c r="P134" s="27">
        <v>60</v>
      </c>
      <c r="Q134" s="27">
        <v>0</v>
      </c>
      <c r="R134" s="27">
        <f t="shared" si="22"/>
        <v>60</v>
      </c>
      <c r="S134" s="27">
        <v>60</v>
      </c>
      <c r="T134" s="26">
        <v>0</v>
      </c>
      <c r="U134" s="27">
        <f t="shared" si="23"/>
        <v>60</v>
      </c>
      <c r="V134" s="28">
        <f t="shared" si="24"/>
        <v>76.3880512048192</v>
      </c>
      <c r="W134" s="29">
        <f t="shared" si="25"/>
        <v>130</v>
      </c>
      <c r="X134" s="25">
        <f t="shared" si="26"/>
        <v>123</v>
      </c>
      <c r="Y134" s="33" t="s">
        <v>101</v>
      </c>
      <c r="Z134" s="25">
        <v>140</v>
      </c>
      <c r="AA134" s="31"/>
      <c r="AB134" s="31"/>
      <c r="AC134" s="31"/>
      <c r="AD134" s="56"/>
      <c r="IV134" s="3"/>
      <c r="IW134" s="3"/>
      <c r="IX134" s="3"/>
      <c r="IY134" s="3"/>
      <c r="IZ134" s="3"/>
      <c r="JA134" s="3"/>
    </row>
    <row r="135" customHeight="1" spans="1:261">
      <c r="A135" s="25" t="s">
        <v>35</v>
      </c>
      <c r="B135" s="25" t="s">
        <v>305</v>
      </c>
      <c r="C135" s="26">
        <v>2025</v>
      </c>
      <c r="D135" s="25" t="s">
        <v>317</v>
      </c>
      <c r="E135" s="25">
        <v>2534110336</v>
      </c>
      <c r="F135" s="25" t="s">
        <v>441</v>
      </c>
      <c r="G135" s="27">
        <v>88.15</v>
      </c>
      <c r="H135" s="26">
        <v>0.3</v>
      </c>
      <c r="I135" s="27">
        <f t="shared" si="19"/>
        <v>88.45</v>
      </c>
      <c r="J135" s="27">
        <v>75.7951807228916</v>
      </c>
      <c r="K135" s="26">
        <v>0</v>
      </c>
      <c r="L135" s="26">
        <f t="shared" si="20"/>
        <v>75.7951807228916</v>
      </c>
      <c r="M135" s="27">
        <v>84.35</v>
      </c>
      <c r="N135" s="26">
        <v>0</v>
      </c>
      <c r="O135" s="27">
        <f t="shared" si="21"/>
        <v>84.35</v>
      </c>
      <c r="P135" s="27">
        <v>60</v>
      </c>
      <c r="Q135" s="27">
        <v>0</v>
      </c>
      <c r="R135" s="27">
        <f t="shared" si="22"/>
        <v>60</v>
      </c>
      <c r="S135" s="27">
        <v>60</v>
      </c>
      <c r="T135" s="26">
        <v>5</v>
      </c>
      <c r="U135" s="27">
        <f t="shared" si="23"/>
        <v>65</v>
      </c>
      <c r="V135" s="28">
        <f t="shared" si="24"/>
        <v>76.1588855421687</v>
      </c>
      <c r="W135" s="29">
        <f t="shared" si="25"/>
        <v>131</v>
      </c>
      <c r="X135" s="25">
        <f t="shared" si="26"/>
        <v>131</v>
      </c>
      <c r="Y135" s="33" t="s">
        <v>101</v>
      </c>
      <c r="Z135" s="25">
        <v>140</v>
      </c>
      <c r="AA135" s="31"/>
      <c r="AB135" s="31"/>
      <c r="AC135" s="31"/>
      <c r="AD135" s="32"/>
      <c r="IV135" s="3"/>
      <c r="IW135" s="3"/>
      <c r="IX135" s="3"/>
      <c r="IY135" s="3"/>
      <c r="IZ135" s="3"/>
      <c r="JA135" s="3"/>
    </row>
    <row r="136" customHeight="1" spans="1:261">
      <c r="A136" s="25" t="s">
        <v>35</v>
      </c>
      <c r="B136" s="25" t="s">
        <v>305</v>
      </c>
      <c r="C136" s="26">
        <v>2025</v>
      </c>
      <c r="D136" s="25" t="s">
        <v>311</v>
      </c>
      <c r="E136" s="25">
        <v>2534110436</v>
      </c>
      <c r="F136" s="25" t="s">
        <v>442</v>
      </c>
      <c r="G136" s="27">
        <v>88.32</v>
      </c>
      <c r="H136" s="26">
        <v>4.7</v>
      </c>
      <c r="I136" s="27">
        <f t="shared" si="19"/>
        <v>93.02</v>
      </c>
      <c r="J136" s="27">
        <v>74.6385542168675</v>
      </c>
      <c r="K136" s="26">
        <v>1</v>
      </c>
      <c r="L136" s="26">
        <f t="shared" si="20"/>
        <v>75.6385542168675</v>
      </c>
      <c r="M136" s="27">
        <v>78.975</v>
      </c>
      <c r="N136" s="26">
        <v>0</v>
      </c>
      <c r="O136" s="27">
        <f t="shared" si="21"/>
        <v>78.975</v>
      </c>
      <c r="P136" s="27">
        <v>60</v>
      </c>
      <c r="Q136" s="27">
        <v>0</v>
      </c>
      <c r="R136" s="27">
        <f t="shared" si="22"/>
        <v>60</v>
      </c>
      <c r="S136" s="27">
        <v>60</v>
      </c>
      <c r="T136" s="26">
        <v>0</v>
      </c>
      <c r="U136" s="27">
        <f t="shared" si="23"/>
        <v>60</v>
      </c>
      <c r="V136" s="28">
        <f t="shared" si="24"/>
        <v>75.9796656626506</v>
      </c>
      <c r="W136" s="29">
        <f t="shared" si="25"/>
        <v>132</v>
      </c>
      <c r="X136" s="25">
        <f t="shared" si="26"/>
        <v>135</v>
      </c>
      <c r="Y136" s="33" t="s">
        <v>101</v>
      </c>
      <c r="Z136" s="25">
        <v>140</v>
      </c>
      <c r="AA136" s="31"/>
      <c r="AB136" s="31"/>
      <c r="AC136" s="31"/>
      <c r="AD136" s="32"/>
      <c r="IV136" s="3"/>
      <c r="IW136" s="3"/>
      <c r="IX136" s="3"/>
      <c r="IY136" s="3"/>
      <c r="IZ136" s="3"/>
      <c r="JA136" s="3"/>
    </row>
    <row r="137" customHeight="1" spans="1:261">
      <c r="A137" s="25" t="s">
        <v>35</v>
      </c>
      <c r="B137" s="25" t="s">
        <v>305</v>
      </c>
      <c r="C137" s="26">
        <v>2025</v>
      </c>
      <c r="D137" s="25" t="s">
        <v>306</v>
      </c>
      <c r="E137" s="25">
        <v>2534110412</v>
      </c>
      <c r="F137" s="25" t="s">
        <v>443</v>
      </c>
      <c r="G137" s="27">
        <v>88.66</v>
      </c>
      <c r="H137" s="26">
        <v>0</v>
      </c>
      <c r="I137" s="27">
        <f t="shared" si="19"/>
        <v>88.66</v>
      </c>
      <c r="J137" s="27">
        <v>74.5903614457831</v>
      </c>
      <c r="K137" s="26">
        <v>1</v>
      </c>
      <c r="L137" s="26">
        <f t="shared" si="20"/>
        <v>75.5903614457831</v>
      </c>
      <c r="M137" s="27">
        <v>78.35</v>
      </c>
      <c r="N137" s="26">
        <v>0</v>
      </c>
      <c r="O137" s="27">
        <f t="shared" si="21"/>
        <v>78.35</v>
      </c>
      <c r="P137" s="27">
        <v>60</v>
      </c>
      <c r="Q137" s="27">
        <v>0.75</v>
      </c>
      <c r="R137" s="27">
        <f t="shared" si="22"/>
        <v>60.75</v>
      </c>
      <c r="S137" s="27">
        <v>60</v>
      </c>
      <c r="T137" s="26">
        <v>5</v>
      </c>
      <c r="U137" s="27">
        <f t="shared" si="23"/>
        <v>65</v>
      </c>
      <c r="V137" s="28">
        <f t="shared" si="24"/>
        <v>75.7637710843373</v>
      </c>
      <c r="W137" s="29">
        <f t="shared" si="25"/>
        <v>133</v>
      </c>
      <c r="X137" s="25">
        <f t="shared" si="26"/>
        <v>136</v>
      </c>
      <c r="Y137" s="33" t="s">
        <v>101</v>
      </c>
      <c r="Z137" s="25">
        <v>140</v>
      </c>
      <c r="AA137" s="31"/>
      <c r="AB137" s="31"/>
      <c r="AC137" s="31"/>
      <c r="AD137" s="32"/>
      <c r="IV137" s="3"/>
      <c r="IW137" s="3"/>
      <c r="IX137" s="3"/>
      <c r="IY137" s="3"/>
      <c r="IZ137" s="3"/>
      <c r="JA137" s="3"/>
    </row>
    <row r="138" customHeight="1" spans="1:261">
      <c r="A138" s="25" t="s">
        <v>35</v>
      </c>
      <c r="B138" s="25" t="s">
        <v>305</v>
      </c>
      <c r="C138" s="26">
        <v>2025</v>
      </c>
      <c r="D138" s="25" t="s">
        <v>308</v>
      </c>
      <c r="E138" s="25">
        <v>2534110379</v>
      </c>
      <c r="F138" s="25" t="s">
        <v>444</v>
      </c>
      <c r="G138" s="27">
        <v>87.14</v>
      </c>
      <c r="H138" s="26">
        <v>-0.15</v>
      </c>
      <c r="I138" s="27">
        <f t="shared" si="19"/>
        <v>86.99</v>
      </c>
      <c r="J138" s="27">
        <v>76.6626506024096</v>
      </c>
      <c r="K138" s="26">
        <v>0</v>
      </c>
      <c r="L138" s="26">
        <f t="shared" si="20"/>
        <v>76.6626506024096</v>
      </c>
      <c r="M138" s="27">
        <v>67.8</v>
      </c>
      <c r="N138" s="26">
        <v>0</v>
      </c>
      <c r="O138" s="27">
        <f t="shared" si="21"/>
        <v>67.8</v>
      </c>
      <c r="P138" s="27">
        <v>60</v>
      </c>
      <c r="Q138" s="27">
        <v>0</v>
      </c>
      <c r="R138" s="27">
        <f t="shared" si="22"/>
        <v>60</v>
      </c>
      <c r="S138" s="27">
        <v>60</v>
      </c>
      <c r="T138" s="26">
        <v>0</v>
      </c>
      <c r="U138" s="27">
        <f t="shared" si="23"/>
        <v>60</v>
      </c>
      <c r="V138" s="28">
        <f t="shared" si="24"/>
        <v>75.5859879518072</v>
      </c>
      <c r="W138" s="29">
        <f t="shared" si="25"/>
        <v>134</v>
      </c>
      <c r="X138" s="25">
        <f t="shared" si="26"/>
        <v>129</v>
      </c>
      <c r="Y138" s="33" t="s">
        <v>101</v>
      </c>
      <c r="Z138" s="25">
        <v>140</v>
      </c>
      <c r="AA138" s="31"/>
      <c r="AB138" s="31"/>
      <c r="AC138" s="31"/>
      <c r="AD138" s="32"/>
      <c r="IV138" s="3"/>
      <c r="IW138" s="3"/>
      <c r="IX138" s="3"/>
      <c r="IY138" s="3"/>
      <c r="IZ138" s="3"/>
      <c r="JA138" s="3"/>
    </row>
    <row r="139" customHeight="1" spans="1:261">
      <c r="A139" s="25" t="s">
        <v>35</v>
      </c>
      <c r="B139" s="25" t="s">
        <v>305</v>
      </c>
      <c r="C139" s="26">
        <v>2025</v>
      </c>
      <c r="D139" s="25" t="s">
        <v>308</v>
      </c>
      <c r="E139" s="25" t="s">
        <v>445</v>
      </c>
      <c r="F139" s="25" t="s">
        <v>446</v>
      </c>
      <c r="G139" s="27">
        <v>88.08</v>
      </c>
      <c r="H139" s="26">
        <v>-0.35</v>
      </c>
      <c r="I139" s="27">
        <f t="shared" si="19"/>
        <v>87.73</v>
      </c>
      <c r="J139" s="27">
        <v>75.07</v>
      </c>
      <c r="K139" s="26">
        <v>0.6</v>
      </c>
      <c r="L139" s="26">
        <f t="shared" si="20"/>
        <v>75.67</v>
      </c>
      <c r="M139" s="27">
        <v>75.9</v>
      </c>
      <c r="N139" s="26">
        <v>0</v>
      </c>
      <c r="O139" s="27">
        <f t="shared" si="21"/>
        <v>75.9</v>
      </c>
      <c r="P139" s="27">
        <v>60</v>
      </c>
      <c r="Q139" s="27">
        <v>0</v>
      </c>
      <c r="R139" s="27">
        <f t="shared" si="22"/>
        <v>60</v>
      </c>
      <c r="S139" s="27">
        <v>60</v>
      </c>
      <c r="T139" s="26">
        <v>5</v>
      </c>
      <c r="U139" s="27">
        <f t="shared" si="23"/>
        <v>65</v>
      </c>
      <c r="V139" s="28">
        <f t="shared" si="24"/>
        <v>75.5705</v>
      </c>
      <c r="W139" s="29">
        <f t="shared" si="25"/>
        <v>135</v>
      </c>
      <c r="X139" s="25">
        <f t="shared" si="26"/>
        <v>132</v>
      </c>
      <c r="Y139" s="33" t="s">
        <v>101</v>
      </c>
      <c r="Z139" s="25">
        <v>140</v>
      </c>
      <c r="AA139" s="31"/>
      <c r="AB139" s="31"/>
      <c r="AC139" s="31"/>
      <c r="AD139" s="32"/>
      <c r="IV139" s="3"/>
      <c r="IW139" s="3"/>
      <c r="IX139" s="3"/>
      <c r="IY139" s="3"/>
      <c r="IZ139" s="3"/>
      <c r="JA139" s="3"/>
    </row>
    <row r="140" customHeight="1" spans="1:261">
      <c r="A140" s="25" t="s">
        <v>35</v>
      </c>
      <c r="B140" s="25" t="s">
        <v>305</v>
      </c>
      <c r="C140" s="26">
        <v>2025</v>
      </c>
      <c r="D140" s="25" t="s">
        <v>311</v>
      </c>
      <c r="E140" s="25">
        <v>2534110428</v>
      </c>
      <c r="F140" s="25" t="s">
        <v>447</v>
      </c>
      <c r="G140" s="27">
        <v>87.23</v>
      </c>
      <c r="H140" s="26">
        <v>6.35</v>
      </c>
      <c r="I140" s="27">
        <f>SUM(G140+H140)</f>
        <v>93.58</v>
      </c>
      <c r="J140" s="27">
        <v>74.9518072289157</v>
      </c>
      <c r="K140" s="26">
        <v>0</v>
      </c>
      <c r="L140" s="26">
        <f t="shared" si="20"/>
        <v>74.9518072289157</v>
      </c>
      <c r="M140" s="27">
        <v>77</v>
      </c>
      <c r="N140" s="26">
        <v>0</v>
      </c>
      <c r="O140" s="27">
        <f t="shared" si="21"/>
        <v>77</v>
      </c>
      <c r="P140" s="27">
        <v>60</v>
      </c>
      <c r="Q140" s="27">
        <v>0</v>
      </c>
      <c r="R140" s="27">
        <f t="shared" si="22"/>
        <v>60</v>
      </c>
      <c r="S140" s="27">
        <v>60</v>
      </c>
      <c r="T140" s="26">
        <v>0</v>
      </c>
      <c r="U140" s="27">
        <f t="shared" si="23"/>
        <v>60</v>
      </c>
      <c r="V140" s="28">
        <f t="shared" si="24"/>
        <v>75.4218554216868</v>
      </c>
      <c r="W140" s="29">
        <f t="shared" si="25"/>
        <v>136</v>
      </c>
      <c r="X140" s="25">
        <f t="shared" si="26"/>
        <v>133</v>
      </c>
      <c r="Y140" s="33" t="s">
        <v>101</v>
      </c>
      <c r="Z140" s="25">
        <v>140</v>
      </c>
      <c r="AA140" s="31"/>
      <c r="AB140" s="31"/>
      <c r="AC140" s="31"/>
      <c r="AD140" s="32"/>
      <c r="IV140" s="3"/>
      <c r="IW140" s="3"/>
      <c r="IX140" s="3"/>
      <c r="IY140" s="3"/>
      <c r="IZ140" s="3"/>
      <c r="JA140" s="3"/>
    </row>
    <row r="141" customHeight="1" spans="1:261">
      <c r="A141" s="25" t="s">
        <v>35</v>
      </c>
      <c r="B141" s="25" t="s">
        <v>305</v>
      </c>
      <c r="C141" s="26">
        <v>2025</v>
      </c>
      <c r="D141" s="25" t="s">
        <v>317</v>
      </c>
      <c r="E141" s="25">
        <v>2534110349</v>
      </c>
      <c r="F141" s="25" t="s">
        <v>448</v>
      </c>
      <c r="G141" s="27">
        <v>88.38</v>
      </c>
      <c r="H141" s="26">
        <v>0.3</v>
      </c>
      <c r="I141" s="27">
        <f>SUM(G141+H141)</f>
        <v>88.68</v>
      </c>
      <c r="J141" s="27">
        <v>71.9638554216867</v>
      </c>
      <c r="K141" s="26">
        <v>2.6</v>
      </c>
      <c r="L141" s="26">
        <f t="shared" si="20"/>
        <v>74.5638554216867</v>
      </c>
      <c r="M141" s="27">
        <v>87</v>
      </c>
      <c r="N141" s="26">
        <v>0</v>
      </c>
      <c r="O141" s="27">
        <f t="shared" si="21"/>
        <v>87</v>
      </c>
      <c r="P141" s="27">
        <v>60</v>
      </c>
      <c r="Q141" s="27">
        <v>0</v>
      </c>
      <c r="R141" s="27">
        <f t="shared" si="22"/>
        <v>60</v>
      </c>
      <c r="S141" s="27">
        <v>60</v>
      </c>
      <c r="T141" s="26">
        <v>5</v>
      </c>
      <c r="U141" s="27">
        <f t="shared" si="23"/>
        <v>65</v>
      </c>
      <c r="V141" s="28">
        <f t="shared" si="24"/>
        <v>75.390891566265</v>
      </c>
      <c r="W141" s="29">
        <f t="shared" si="25"/>
        <v>137</v>
      </c>
      <c r="X141" s="25">
        <f t="shared" si="26"/>
        <v>137</v>
      </c>
      <c r="Y141" s="33" t="s">
        <v>101</v>
      </c>
      <c r="Z141" s="25">
        <v>140</v>
      </c>
      <c r="AA141" s="31"/>
      <c r="AB141" s="31"/>
      <c r="AC141" s="31"/>
      <c r="AD141" s="32"/>
      <c r="IV141" s="3"/>
      <c r="IW141" s="3"/>
      <c r="IX141" s="3"/>
      <c r="IY141" s="3"/>
      <c r="IZ141" s="3"/>
      <c r="JA141" s="3"/>
    </row>
    <row r="142" customHeight="1" spans="1:261">
      <c r="A142" s="25" t="s">
        <v>35</v>
      </c>
      <c r="B142" s="25" t="s">
        <v>305</v>
      </c>
      <c r="C142" s="26">
        <v>2025</v>
      </c>
      <c r="D142" s="25" t="s">
        <v>308</v>
      </c>
      <c r="E142" s="25">
        <v>2534110365</v>
      </c>
      <c r="F142" s="25" t="s">
        <v>449</v>
      </c>
      <c r="G142" s="27">
        <v>88.03</v>
      </c>
      <c r="H142" s="26">
        <v>0.55</v>
      </c>
      <c r="I142" s="27">
        <f>SUM(G142+H142)</f>
        <v>88.58</v>
      </c>
      <c r="J142" s="27">
        <v>70.8795180722892</v>
      </c>
      <c r="K142" s="26">
        <v>0</v>
      </c>
      <c r="L142" s="26">
        <f t="shared" si="20"/>
        <v>70.8795180722892</v>
      </c>
      <c r="M142" s="27">
        <v>79.35</v>
      </c>
      <c r="N142" s="26">
        <v>0</v>
      </c>
      <c r="O142" s="27">
        <f t="shared" si="21"/>
        <v>79.35</v>
      </c>
      <c r="P142" s="27">
        <v>60</v>
      </c>
      <c r="Q142" s="27">
        <v>0</v>
      </c>
      <c r="R142" s="27">
        <f t="shared" si="22"/>
        <v>60</v>
      </c>
      <c r="S142" s="27">
        <v>60</v>
      </c>
      <c r="T142" s="26">
        <v>-0.2</v>
      </c>
      <c r="U142" s="27">
        <f t="shared" si="23"/>
        <v>59.8</v>
      </c>
      <c r="V142" s="28">
        <f t="shared" si="24"/>
        <v>71.9751385542169</v>
      </c>
      <c r="W142" s="29">
        <f t="shared" si="25"/>
        <v>138</v>
      </c>
      <c r="X142" s="25">
        <f t="shared" si="26"/>
        <v>138</v>
      </c>
      <c r="Y142" s="33" t="s">
        <v>101</v>
      </c>
      <c r="Z142" s="25">
        <v>140</v>
      </c>
      <c r="AA142" s="31"/>
      <c r="AB142" s="31"/>
      <c r="AC142" s="31"/>
      <c r="AD142" s="32"/>
      <c r="IV142" s="3"/>
      <c r="IW142" s="3"/>
      <c r="IX142" s="3"/>
      <c r="IY142" s="3"/>
      <c r="IZ142" s="3"/>
      <c r="JA142" s="3"/>
    </row>
    <row r="143" customHeight="1" spans="1:261">
      <c r="A143" s="25" t="s">
        <v>35</v>
      </c>
      <c r="B143" s="25" t="s">
        <v>305</v>
      </c>
      <c r="C143" s="26">
        <v>2025</v>
      </c>
      <c r="D143" s="58" t="s">
        <v>308</v>
      </c>
      <c r="E143" s="58">
        <v>2534110380</v>
      </c>
      <c r="F143" s="58" t="s">
        <v>450</v>
      </c>
      <c r="G143" s="59">
        <v>87.48</v>
      </c>
      <c r="H143" s="60">
        <v>4.2</v>
      </c>
      <c r="I143" s="27">
        <f>SUM(G143+H143)</f>
        <v>91.68</v>
      </c>
      <c r="J143" s="59">
        <v>68.1084337349398</v>
      </c>
      <c r="K143" s="60">
        <v>1.6</v>
      </c>
      <c r="L143" s="26">
        <f t="shared" si="20"/>
        <v>69.7084337349398</v>
      </c>
      <c r="M143" s="59">
        <v>75.25</v>
      </c>
      <c r="N143" s="60">
        <v>0</v>
      </c>
      <c r="O143" s="27">
        <f t="shared" si="21"/>
        <v>75.25</v>
      </c>
      <c r="P143" s="27">
        <v>60</v>
      </c>
      <c r="Q143" s="59">
        <v>0</v>
      </c>
      <c r="R143" s="27">
        <f t="shared" si="22"/>
        <v>60</v>
      </c>
      <c r="S143" s="27">
        <v>60</v>
      </c>
      <c r="T143" s="60">
        <v>5</v>
      </c>
      <c r="U143" s="27">
        <f t="shared" si="23"/>
        <v>65</v>
      </c>
      <c r="V143" s="28">
        <f t="shared" si="24"/>
        <v>71.4618253012048</v>
      </c>
      <c r="W143" s="29">
        <f t="shared" si="25"/>
        <v>139</v>
      </c>
      <c r="X143" s="25">
        <f t="shared" si="26"/>
        <v>140</v>
      </c>
      <c r="Y143" s="33" t="s">
        <v>101</v>
      </c>
      <c r="Z143" s="25">
        <v>140</v>
      </c>
      <c r="AA143" s="31"/>
      <c r="AB143" s="31"/>
      <c r="AC143" s="61"/>
      <c r="AD143" s="62"/>
      <c r="IV143" s="3"/>
      <c r="IW143" s="3"/>
      <c r="IX143" s="3"/>
      <c r="IY143" s="3"/>
      <c r="IZ143" s="3"/>
      <c r="JA143" s="3"/>
    </row>
    <row r="144" customHeight="1" spans="1:261">
      <c r="A144" s="25" t="s">
        <v>35</v>
      </c>
      <c r="B144" s="25" t="s">
        <v>305</v>
      </c>
      <c r="C144" s="26">
        <v>2025</v>
      </c>
      <c r="D144" s="58" t="s">
        <v>311</v>
      </c>
      <c r="E144" s="58">
        <v>2534110432</v>
      </c>
      <c r="F144" s="58" t="s">
        <v>451</v>
      </c>
      <c r="G144" s="59">
        <v>88.29</v>
      </c>
      <c r="H144" s="60">
        <v>0</v>
      </c>
      <c r="I144" s="27">
        <f>SUM(G144+H144)</f>
        <v>88.29</v>
      </c>
      <c r="J144" s="59">
        <v>68.4939759036145</v>
      </c>
      <c r="K144" s="60">
        <v>0</v>
      </c>
      <c r="L144" s="26">
        <f t="shared" si="20"/>
        <v>68.4939759036145</v>
      </c>
      <c r="M144" s="59">
        <v>64.9</v>
      </c>
      <c r="N144" s="60">
        <v>0</v>
      </c>
      <c r="O144" s="27">
        <f t="shared" si="21"/>
        <v>64.9</v>
      </c>
      <c r="P144" s="27">
        <v>60</v>
      </c>
      <c r="Q144" s="59">
        <v>0</v>
      </c>
      <c r="R144" s="27">
        <f t="shared" si="22"/>
        <v>60</v>
      </c>
      <c r="S144" s="27">
        <v>60</v>
      </c>
      <c r="T144" s="60">
        <v>0</v>
      </c>
      <c r="U144" s="27">
        <f t="shared" si="23"/>
        <v>60</v>
      </c>
      <c r="V144" s="28">
        <f t="shared" si="24"/>
        <v>69.4444819277109</v>
      </c>
      <c r="W144" s="29">
        <f t="shared" si="25"/>
        <v>140</v>
      </c>
      <c r="X144" s="25">
        <f t="shared" si="26"/>
        <v>139</v>
      </c>
      <c r="Y144" s="33" t="s">
        <v>101</v>
      </c>
      <c r="Z144" s="25">
        <v>140</v>
      </c>
      <c r="AA144" s="31"/>
      <c r="AB144" s="31"/>
      <c r="AC144" s="61"/>
      <c r="AD144" s="62"/>
      <c r="IV144" s="3"/>
      <c r="IW144" s="3"/>
      <c r="IX144" s="3"/>
      <c r="IY144" s="3"/>
      <c r="IZ144" s="3"/>
      <c r="JA144" s="3"/>
    </row>
    <row r="145" customHeight="1" spans="3:3">
      <c r="C145" s="3"/>
    </row>
    <row r="146" customHeight="1" spans="3:3">
      <c r="C146" s="3"/>
    </row>
    <row r="147" customHeight="1" spans="3:3">
      <c r="C147" s="3"/>
    </row>
    <row r="148" customHeight="1" spans="3:3">
      <c r="C148" s="3"/>
    </row>
    <row r="149" customHeight="1" spans="3:3">
      <c r="C149" s="3"/>
    </row>
    <row r="150" customHeight="1" spans="3:3">
      <c r="C150" s="3"/>
    </row>
    <row r="151" customHeight="1" spans="3:3">
      <c r="C151" s="3"/>
    </row>
    <row r="152" customHeight="1" spans="3:3">
      <c r="C152" s="3"/>
    </row>
    <row r="153" customHeight="1" spans="3:3">
      <c r="C153" s="3"/>
    </row>
  </sheetData>
  <sortState ref="A5:AD144">
    <sortCondition ref="W5:W144"/>
  </sortState>
  <dataValidations count="5">
    <dataValidation type="list" allowBlank="1" showInputMessage="1" showErrorMessage="1" sqref="AB82 AB5:AB9">
      <formula1>"学业进步奖,研究与创新奖,道德风尚奖,文体活动奖,社会工作奖"</formula1>
    </dataValidation>
    <dataValidation type="list" allowBlank="1" showInputMessage="1" showErrorMessage="1" sqref="U1:U3 U145:U65641 AA4:AA143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V145:V65641 AB10:AB81 AB83:AB143">
      <formula1>$CQ$8:$CQ$11</formula1>
    </dataValidation>
    <dataValidation type="list" allowBlank="1" showInputMessage="1" showErrorMessage="1" sqref="W1:W3 W145:W1048576 AC4:AC143">
      <formula1>"三好学生,三好学生标兵,优秀学生干部"</formula1>
    </dataValidation>
    <dataValidation type="list" allowBlank="1" showInputMessage="1" showErrorMessage="1" sqref="Y5:Y143">
      <formula1>"是,否"</formula1>
    </dataValidation>
  </dataValidations>
  <printOptions horizontalCentered="1" verticalCentered="1"/>
  <pageMargins left="0.708333333333333" right="0.708333333333333" top="0.47" bottom="0.47" header="0.51" footer="0.51"/>
  <pageSetup paperSize="9" scale="65" orientation="landscap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100"/>
  <sheetViews>
    <sheetView topLeftCell="A13" workbookViewId="0">
      <selection activeCell="AB91" sqref="AB91"/>
    </sheetView>
  </sheetViews>
  <sheetFormatPr defaultColWidth="9" defaultRowHeight="15" customHeight="1"/>
  <cols>
    <col min="1" max="1" width="13.3583333333333" style="3" customWidth="1"/>
    <col min="2" max="2" width="9.5" style="3" customWidth="1"/>
    <col min="3" max="3" width="7.175" style="4" customWidth="1"/>
    <col min="4" max="4" width="7.175" style="3" customWidth="1"/>
    <col min="5" max="5" width="9.56666666666667" style="3" customWidth="1"/>
    <col min="6" max="6" width="5.375" style="3" customWidth="1"/>
    <col min="7" max="7" width="6.625" style="5" customWidth="1"/>
    <col min="8" max="8" width="6.625" style="4" customWidth="1"/>
    <col min="9" max="9" width="5.75833333333333" style="5" customWidth="1"/>
    <col min="10" max="10" width="6.625" style="5" customWidth="1"/>
    <col min="11" max="11" width="6.625" style="4" customWidth="1"/>
    <col min="12" max="12" width="4.625" style="4" customWidth="1"/>
    <col min="13" max="13" width="6.625" style="5" customWidth="1"/>
    <col min="14" max="14" width="6.625" style="4" customWidth="1"/>
    <col min="15" max="15" width="5.46666666666667" style="5" customWidth="1"/>
    <col min="16" max="16" width="6.625" style="6" customWidth="1"/>
    <col min="17" max="17" width="7.625" style="6" customWidth="1"/>
    <col min="18" max="18" width="6.625" style="3" customWidth="1"/>
    <col min="19" max="19" width="7.5" style="7" customWidth="1"/>
    <col min="20" max="20" width="7.125" style="3" customWidth="1"/>
    <col min="21" max="21" width="5.5" style="8" customWidth="1"/>
    <col min="22" max="22" width="8" style="8" customWidth="1"/>
    <col min="23" max="23" width="8.38333333333333" style="8" customWidth="1"/>
    <col min="24" max="24" width="8.625" style="3" customWidth="1"/>
    <col min="25" max="25" width="8.675" style="3" customWidth="1"/>
    <col min="26" max="26" width="8.625" style="3" customWidth="1"/>
    <col min="27" max="27" width="11.125" style="3" customWidth="1"/>
    <col min="28" max="28" width="9.625" style="3" customWidth="1"/>
    <col min="29" max="85" width="9" style="3"/>
    <col min="86" max="86" width="3.125" style="3" customWidth="1"/>
    <col min="87" max="87" width="13.125" style="3" customWidth="1"/>
    <col min="88" max="88" width="4.625" style="3" customWidth="1"/>
    <col min="89" max="89" width="11.25" style="3" customWidth="1"/>
    <col min="90" max="255" width="9" style="3"/>
  </cols>
  <sheetData>
    <row r="1" customHeight="1" spans="1:261">
      <c r="A1" s="9" t="s">
        <v>0</v>
      </c>
      <c r="B1" s="9"/>
      <c r="C1" s="10"/>
      <c r="T1" s="11"/>
    </row>
    <row r="2" s="1" customFormat="1" ht="18.75" spans="1:261">
      <c r="A2" s="12" t="s">
        <v>452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3"/>
      <c r="V2" s="13"/>
      <c r="W2" s="13"/>
      <c r="X2" s="14"/>
      <c r="Y2" s="14"/>
      <c r="Z2" s="14"/>
      <c r="AA2" s="14"/>
      <c r="AB2" s="14"/>
      <c r="AC2" s="14"/>
      <c r="AD2" s="14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</row>
    <row r="3" s="2" customFormat="1" ht="15.75" spans="1:261">
      <c r="A3" s="15" t="s">
        <v>2</v>
      </c>
      <c r="B3" s="15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R3" s="16"/>
      <c r="S3" s="17"/>
      <c r="T3" s="16"/>
      <c r="U3" s="16"/>
      <c r="V3" s="18"/>
      <c r="W3" s="2"/>
      <c r="X3" s="15" t="s">
        <v>4</v>
      </c>
    </row>
    <row r="4" customFormat="1" ht="41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22" t="s">
        <v>29</v>
      </c>
      <c r="Z4" s="21" t="s">
        <v>30</v>
      </c>
      <c r="AA4" s="23" t="s">
        <v>31</v>
      </c>
      <c r="AB4" s="23" t="s">
        <v>32</v>
      </c>
      <c r="AC4" s="20" t="s">
        <v>33</v>
      </c>
      <c r="AD4" s="24" t="s">
        <v>34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</row>
    <row r="5" customHeight="1" spans="1:261">
      <c r="A5" s="25" t="s">
        <v>35</v>
      </c>
      <c r="B5" s="25" t="s">
        <v>453</v>
      </c>
      <c r="C5" s="26">
        <v>2025</v>
      </c>
      <c r="D5" s="25" t="s">
        <v>454</v>
      </c>
      <c r="E5" s="25" t="s">
        <v>455</v>
      </c>
      <c r="F5" s="25" t="s">
        <v>456</v>
      </c>
      <c r="G5" s="27">
        <v>91.11</v>
      </c>
      <c r="H5" s="26">
        <v>15.925</v>
      </c>
      <c r="I5" s="27">
        <v>100</v>
      </c>
      <c r="J5" s="27">
        <v>89.031561461794</v>
      </c>
      <c r="K5" s="26">
        <v>3.475</v>
      </c>
      <c r="L5" s="26">
        <f t="shared" ref="L5:L68" si="0">SUM(J5+K5)</f>
        <v>92.506561461794</v>
      </c>
      <c r="M5" s="27">
        <v>74.75</v>
      </c>
      <c r="N5" s="26">
        <v>0</v>
      </c>
      <c r="O5" s="27">
        <f t="shared" ref="O5:O68" si="1">SUM(M5+N5)</f>
        <v>74.75</v>
      </c>
      <c r="P5" s="27">
        <v>60</v>
      </c>
      <c r="Q5" s="27">
        <v>9.8</v>
      </c>
      <c r="R5" s="27">
        <f t="shared" ref="R5:R68" si="2">SUM(P5+Q5)</f>
        <v>69.8</v>
      </c>
      <c r="S5" s="27">
        <v>60</v>
      </c>
      <c r="T5" s="26">
        <v>27</v>
      </c>
      <c r="U5" s="27">
        <f t="shared" ref="U5:U68" si="3">SUM(S5+T5)</f>
        <v>87</v>
      </c>
      <c r="V5" s="28">
        <f t="shared" ref="V5:V68" si="4">SUM(I5*0.1+L5*0.75+O5*0.05+R5*0.05+U5*0.05)</f>
        <v>90.9574210963455</v>
      </c>
      <c r="W5" s="29">
        <f t="shared" ref="W5:W68" si="5">RANK(V5,V:V,0)</f>
        <v>1</v>
      </c>
      <c r="X5" s="25">
        <f t="shared" ref="X5:X68" si="6">RANK(J5,J:J,0)</f>
        <v>8</v>
      </c>
      <c r="Y5" s="30" t="s">
        <v>40</v>
      </c>
      <c r="Z5" s="25">
        <v>86</v>
      </c>
      <c r="AA5" s="31" t="s">
        <v>41</v>
      </c>
      <c r="AB5" s="31"/>
      <c r="AC5" s="31" t="s">
        <v>47</v>
      </c>
      <c r="AD5" s="32"/>
      <c r="IV5" s="3"/>
      <c r="IW5" s="3"/>
      <c r="IX5" s="3"/>
      <c r="IY5" s="3"/>
      <c r="IZ5" s="3"/>
      <c r="JA5" s="3"/>
    </row>
    <row r="6" customHeight="1" spans="1:261">
      <c r="A6" s="25" t="s">
        <v>35</v>
      </c>
      <c r="B6" s="25" t="s">
        <v>453</v>
      </c>
      <c r="C6" s="26">
        <v>2025</v>
      </c>
      <c r="D6" s="25" t="s">
        <v>454</v>
      </c>
      <c r="E6" s="25" t="s">
        <v>457</v>
      </c>
      <c r="F6" s="25" t="s">
        <v>458</v>
      </c>
      <c r="G6" s="27">
        <v>88.82</v>
      </c>
      <c r="H6" s="26">
        <v>6.225</v>
      </c>
      <c r="I6" s="27">
        <f>SUM(G6+H6)</f>
        <v>95.045</v>
      </c>
      <c r="J6" s="27">
        <v>91.2984496124031</v>
      </c>
      <c r="K6" s="26">
        <v>2.1825</v>
      </c>
      <c r="L6" s="26">
        <f t="shared" si="0"/>
        <v>93.4809496124031</v>
      </c>
      <c r="M6" s="27">
        <v>79.15</v>
      </c>
      <c r="N6" s="26">
        <v>0</v>
      </c>
      <c r="O6" s="27">
        <f t="shared" si="1"/>
        <v>79.15</v>
      </c>
      <c r="P6" s="27">
        <v>60</v>
      </c>
      <c r="Q6" s="27">
        <v>2</v>
      </c>
      <c r="R6" s="27">
        <f t="shared" si="2"/>
        <v>62</v>
      </c>
      <c r="S6" s="27">
        <v>60</v>
      </c>
      <c r="T6" s="26">
        <v>19.75</v>
      </c>
      <c r="U6" s="27">
        <f t="shared" si="3"/>
        <v>79.75</v>
      </c>
      <c r="V6" s="28">
        <f t="shared" si="4"/>
        <v>90.6602122093023</v>
      </c>
      <c r="W6" s="29">
        <f t="shared" si="5"/>
        <v>2</v>
      </c>
      <c r="X6" s="25">
        <f t="shared" si="6"/>
        <v>2</v>
      </c>
      <c r="Y6" s="30" t="s">
        <v>40</v>
      </c>
      <c r="Z6" s="25">
        <v>86</v>
      </c>
      <c r="AA6" s="31" t="s">
        <v>41</v>
      </c>
      <c r="AB6" s="31"/>
      <c r="AC6" s="31" t="s">
        <v>47</v>
      </c>
      <c r="AD6" s="32"/>
      <c r="IV6" s="3"/>
      <c r="IW6" s="3"/>
      <c r="IX6" s="3"/>
      <c r="IY6" s="3"/>
      <c r="IZ6" s="3"/>
      <c r="JA6" s="3"/>
    </row>
    <row r="7" customHeight="1" spans="1:261">
      <c r="A7" s="25" t="s">
        <v>35</v>
      </c>
      <c r="B7" s="25" t="s">
        <v>453</v>
      </c>
      <c r="C7" s="26">
        <v>2025</v>
      </c>
      <c r="D7" s="25" t="s">
        <v>459</v>
      </c>
      <c r="E7" s="25" t="s">
        <v>460</v>
      </c>
      <c r="F7" s="25" t="s">
        <v>461</v>
      </c>
      <c r="G7" s="27">
        <v>88.64</v>
      </c>
      <c r="H7" s="26">
        <v>8.95</v>
      </c>
      <c r="I7" s="27">
        <f>SUM(G7+H7)</f>
        <v>97.59</v>
      </c>
      <c r="J7" s="27">
        <v>88.2270210409745</v>
      </c>
      <c r="K7" s="26">
        <v>3.6</v>
      </c>
      <c r="L7" s="26">
        <f t="shared" si="0"/>
        <v>91.8270210409745</v>
      </c>
      <c r="M7" s="27">
        <v>81.15</v>
      </c>
      <c r="N7" s="26">
        <v>0</v>
      </c>
      <c r="O7" s="27">
        <f t="shared" si="1"/>
        <v>81.15</v>
      </c>
      <c r="P7" s="27">
        <v>60</v>
      </c>
      <c r="Q7" s="27">
        <v>0.75</v>
      </c>
      <c r="R7" s="27">
        <f t="shared" si="2"/>
        <v>60.75</v>
      </c>
      <c r="S7" s="27">
        <v>60</v>
      </c>
      <c r="T7" s="26">
        <v>29</v>
      </c>
      <c r="U7" s="27">
        <f t="shared" si="3"/>
        <v>89</v>
      </c>
      <c r="V7" s="28">
        <f t="shared" si="4"/>
        <v>90.1742657807309</v>
      </c>
      <c r="W7" s="29">
        <f t="shared" si="5"/>
        <v>3</v>
      </c>
      <c r="X7" s="25">
        <f t="shared" si="6"/>
        <v>12</v>
      </c>
      <c r="Y7" s="30" t="s">
        <v>40</v>
      </c>
      <c r="Z7" s="25">
        <v>86</v>
      </c>
      <c r="AA7" s="31" t="s">
        <v>41</v>
      </c>
      <c r="AB7" s="31"/>
      <c r="AC7" s="31"/>
      <c r="AD7" s="32"/>
      <c r="IV7" s="3"/>
      <c r="IW7" s="3"/>
      <c r="IX7" s="3"/>
      <c r="IY7" s="3"/>
      <c r="IZ7" s="3"/>
      <c r="JA7" s="3"/>
    </row>
    <row r="8" customHeight="1" spans="1:261">
      <c r="A8" s="25" t="s">
        <v>35</v>
      </c>
      <c r="B8" s="25" t="s">
        <v>453</v>
      </c>
      <c r="C8" s="26">
        <v>2025</v>
      </c>
      <c r="D8" s="25" t="s">
        <v>462</v>
      </c>
      <c r="E8" s="25" t="s">
        <v>463</v>
      </c>
      <c r="F8" s="25" t="s">
        <v>464</v>
      </c>
      <c r="G8" s="27">
        <v>88.04</v>
      </c>
      <c r="H8" s="26">
        <v>10.85</v>
      </c>
      <c r="I8" s="27">
        <f>SUM(G8+H8)</f>
        <v>98.89</v>
      </c>
      <c r="J8" s="27">
        <v>88.9745293466224</v>
      </c>
      <c r="K8" s="26">
        <v>4.05</v>
      </c>
      <c r="L8" s="26">
        <f t="shared" si="0"/>
        <v>93.0245293466224</v>
      </c>
      <c r="M8" s="27">
        <v>78.35</v>
      </c>
      <c r="N8" s="26">
        <v>0</v>
      </c>
      <c r="O8" s="27">
        <f t="shared" si="1"/>
        <v>78.35</v>
      </c>
      <c r="P8" s="27">
        <v>60</v>
      </c>
      <c r="Q8" s="27">
        <v>0</v>
      </c>
      <c r="R8" s="27">
        <f t="shared" si="2"/>
        <v>60</v>
      </c>
      <c r="S8" s="27">
        <v>60</v>
      </c>
      <c r="T8" s="26">
        <v>10</v>
      </c>
      <c r="U8" s="27">
        <f t="shared" si="3"/>
        <v>70</v>
      </c>
      <c r="V8" s="28">
        <f t="shared" si="4"/>
        <v>90.0748970099668</v>
      </c>
      <c r="W8" s="29">
        <f t="shared" si="5"/>
        <v>4</v>
      </c>
      <c r="X8" s="25">
        <f t="shared" si="6"/>
        <v>9</v>
      </c>
      <c r="Y8" s="30" t="s">
        <v>40</v>
      </c>
      <c r="Z8" s="25">
        <v>86</v>
      </c>
      <c r="AA8" s="31" t="s">
        <v>41</v>
      </c>
      <c r="AB8" s="31"/>
      <c r="AC8" s="31"/>
      <c r="AD8" s="32"/>
      <c r="CO8" s="3" t="s">
        <v>51</v>
      </c>
      <c r="CP8" s="3" t="s">
        <v>52</v>
      </c>
      <c r="CQ8" s="3" t="s">
        <v>53</v>
      </c>
      <c r="IV8" s="3"/>
      <c r="IW8" s="3"/>
      <c r="IX8" s="3"/>
      <c r="IY8" s="3"/>
      <c r="IZ8" s="3"/>
      <c r="JA8" s="3"/>
    </row>
    <row r="9" customHeight="1" spans="1:261">
      <c r="A9" s="25" t="s">
        <v>35</v>
      </c>
      <c r="B9" s="25" t="s">
        <v>453</v>
      </c>
      <c r="C9" s="26">
        <v>2025</v>
      </c>
      <c r="D9" s="25" t="s">
        <v>454</v>
      </c>
      <c r="E9" s="25" t="s">
        <v>465</v>
      </c>
      <c r="F9" s="25" t="s">
        <v>466</v>
      </c>
      <c r="G9" s="27">
        <v>93.73</v>
      </c>
      <c r="H9" s="26">
        <v>12.9</v>
      </c>
      <c r="I9" s="27">
        <v>100</v>
      </c>
      <c r="J9" s="27">
        <v>88.0354374307863</v>
      </c>
      <c r="K9" s="26">
        <v>3.315</v>
      </c>
      <c r="L9" s="26">
        <f t="shared" si="0"/>
        <v>91.3504374307863</v>
      </c>
      <c r="M9" s="27">
        <v>73.6</v>
      </c>
      <c r="N9" s="26">
        <v>0</v>
      </c>
      <c r="O9" s="27">
        <f t="shared" si="1"/>
        <v>73.6</v>
      </c>
      <c r="P9" s="27">
        <v>60</v>
      </c>
      <c r="Q9" s="27">
        <v>6.9</v>
      </c>
      <c r="R9" s="27">
        <f t="shared" si="2"/>
        <v>66.9</v>
      </c>
      <c r="S9" s="27">
        <v>60</v>
      </c>
      <c r="T9" s="26">
        <v>30.565</v>
      </c>
      <c r="U9" s="27">
        <f t="shared" si="3"/>
        <v>90.565</v>
      </c>
      <c r="V9" s="28">
        <f t="shared" si="4"/>
        <v>90.0660780730897</v>
      </c>
      <c r="W9" s="29">
        <f t="shared" si="5"/>
        <v>5</v>
      </c>
      <c r="X9" s="25">
        <f t="shared" si="6"/>
        <v>14</v>
      </c>
      <c r="Y9" s="30" t="s">
        <v>40</v>
      </c>
      <c r="Z9" s="25">
        <v>86</v>
      </c>
      <c r="AA9" s="31" t="s">
        <v>67</v>
      </c>
      <c r="AB9" s="31"/>
      <c r="AC9" s="31"/>
      <c r="AD9" s="32"/>
      <c r="CO9" s="3" t="s">
        <v>56</v>
      </c>
      <c r="CP9" s="3" t="s">
        <v>57</v>
      </c>
      <c r="CQ9" s="3" t="s">
        <v>58</v>
      </c>
      <c r="IV9" s="3"/>
      <c r="IW9" s="3"/>
      <c r="IX9" s="3"/>
      <c r="IY9" s="3"/>
      <c r="IZ9" s="3"/>
      <c r="JA9" s="3"/>
    </row>
    <row r="10" customHeight="1" spans="1:261">
      <c r="A10" s="25" t="s">
        <v>35</v>
      </c>
      <c r="B10" s="25" t="s">
        <v>453</v>
      </c>
      <c r="C10" s="26">
        <v>2025</v>
      </c>
      <c r="D10" s="25" t="s">
        <v>454</v>
      </c>
      <c r="E10" s="25" t="s">
        <v>467</v>
      </c>
      <c r="F10" s="25" t="s">
        <v>468</v>
      </c>
      <c r="G10" s="27">
        <v>88.59</v>
      </c>
      <c r="H10" s="26">
        <v>0.9</v>
      </c>
      <c r="I10" s="27">
        <f>SUM(G10+H10)</f>
        <v>89.49</v>
      </c>
      <c r="J10" s="27">
        <v>91.2375415282392</v>
      </c>
      <c r="K10" s="26">
        <v>3</v>
      </c>
      <c r="L10" s="26">
        <f t="shared" si="0"/>
        <v>94.2375415282392</v>
      </c>
      <c r="M10" s="27">
        <v>68.85</v>
      </c>
      <c r="N10" s="26">
        <v>0</v>
      </c>
      <c r="O10" s="27">
        <f t="shared" si="1"/>
        <v>68.85</v>
      </c>
      <c r="P10" s="27">
        <v>60</v>
      </c>
      <c r="Q10" s="27">
        <v>0</v>
      </c>
      <c r="R10" s="27">
        <f t="shared" si="2"/>
        <v>60</v>
      </c>
      <c r="S10" s="27">
        <v>60</v>
      </c>
      <c r="T10" s="26">
        <v>15</v>
      </c>
      <c r="U10" s="27">
        <f t="shared" si="3"/>
        <v>75</v>
      </c>
      <c r="V10" s="28">
        <f t="shared" si="4"/>
        <v>89.8196561461794</v>
      </c>
      <c r="W10" s="29">
        <f t="shared" si="5"/>
        <v>6</v>
      </c>
      <c r="X10" s="25">
        <f t="shared" si="6"/>
        <v>3</v>
      </c>
      <c r="Y10" s="30" t="s">
        <v>40</v>
      </c>
      <c r="Z10" s="25">
        <v>86</v>
      </c>
      <c r="AA10" s="31" t="s">
        <v>67</v>
      </c>
      <c r="AB10" s="31"/>
      <c r="AC10" s="31"/>
      <c r="AD10" s="32"/>
      <c r="CO10" s="3" t="s">
        <v>61</v>
      </c>
      <c r="CP10" s="3" t="s">
        <v>62</v>
      </c>
      <c r="CQ10" s="3" t="s">
        <v>63</v>
      </c>
      <c r="IV10" s="3"/>
      <c r="IW10" s="3"/>
      <c r="IX10" s="3"/>
      <c r="IY10" s="3"/>
      <c r="IZ10" s="3"/>
      <c r="JA10" s="3"/>
    </row>
    <row r="11" customHeight="1" spans="1:261">
      <c r="A11" s="25" t="s">
        <v>35</v>
      </c>
      <c r="B11" s="25" t="s">
        <v>453</v>
      </c>
      <c r="C11" s="26">
        <v>2025</v>
      </c>
      <c r="D11" s="25" t="s">
        <v>459</v>
      </c>
      <c r="E11" s="25" t="s">
        <v>469</v>
      </c>
      <c r="F11" s="25" t="s">
        <v>470</v>
      </c>
      <c r="G11" s="27">
        <v>88.5</v>
      </c>
      <c r="H11" s="26">
        <v>1.1</v>
      </c>
      <c r="I11" s="27">
        <f>SUM(G11+H11)</f>
        <v>89.6</v>
      </c>
      <c r="J11" s="27">
        <v>91.6389811738649</v>
      </c>
      <c r="K11" s="26">
        <v>1</v>
      </c>
      <c r="L11" s="26">
        <f t="shared" si="0"/>
        <v>92.6389811738649</v>
      </c>
      <c r="M11" s="27">
        <v>81.5</v>
      </c>
      <c r="N11" s="26">
        <v>0</v>
      </c>
      <c r="O11" s="27">
        <f t="shared" si="1"/>
        <v>81.5</v>
      </c>
      <c r="P11" s="27">
        <v>60</v>
      </c>
      <c r="Q11" s="27">
        <v>0</v>
      </c>
      <c r="R11" s="27">
        <f t="shared" si="2"/>
        <v>60</v>
      </c>
      <c r="S11" s="27">
        <v>60</v>
      </c>
      <c r="T11" s="26">
        <v>25</v>
      </c>
      <c r="U11" s="27">
        <f t="shared" si="3"/>
        <v>85</v>
      </c>
      <c r="V11" s="28">
        <f t="shared" si="4"/>
        <v>89.7642358803987</v>
      </c>
      <c r="W11" s="29">
        <f t="shared" si="5"/>
        <v>7</v>
      </c>
      <c r="X11" s="25">
        <f t="shared" si="6"/>
        <v>1</v>
      </c>
      <c r="Y11" s="30" t="s">
        <v>40</v>
      </c>
      <c r="Z11" s="25">
        <v>86</v>
      </c>
      <c r="AA11" s="31" t="s">
        <v>67</v>
      </c>
      <c r="AB11" s="31"/>
      <c r="AC11" s="31"/>
      <c r="AD11" s="32"/>
      <c r="CO11" s="3" t="s">
        <v>68</v>
      </c>
      <c r="CQ11" s="3" t="s">
        <v>69</v>
      </c>
      <c r="IV11" s="3"/>
      <c r="IW11" s="3"/>
      <c r="IX11" s="3"/>
      <c r="IY11" s="3"/>
      <c r="IZ11" s="3"/>
      <c r="JA11" s="3"/>
    </row>
    <row r="12" customHeight="1" spans="1:261">
      <c r="A12" s="25" t="s">
        <v>35</v>
      </c>
      <c r="B12" s="25" t="s">
        <v>453</v>
      </c>
      <c r="C12" s="26">
        <v>2025</v>
      </c>
      <c r="D12" s="25" t="s">
        <v>462</v>
      </c>
      <c r="E12" s="25" t="s">
        <v>471</v>
      </c>
      <c r="F12" s="25" t="s">
        <v>472</v>
      </c>
      <c r="G12" s="27">
        <v>87.56</v>
      </c>
      <c r="H12" s="26">
        <v>17.75</v>
      </c>
      <c r="I12" s="27">
        <v>100</v>
      </c>
      <c r="J12" s="27">
        <v>87.7120708748616</v>
      </c>
      <c r="K12" s="26">
        <v>3.5955</v>
      </c>
      <c r="L12" s="26">
        <f t="shared" si="0"/>
        <v>91.3075708748616</v>
      </c>
      <c r="M12" s="27">
        <v>81.775</v>
      </c>
      <c r="N12" s="26">
        <v>0</v>
      </c>
      <c r="O12" s="27">
        <f t="shared" si="1"/>
        <v>81.775</v>
      </c>
      <c r="P12" s="27">
        <v>60</v>
      </c>
      <c r="Q12" s="27">
        <v>0.4</v>
      </c>
      <c r="R12" s="27">
        <f t="shared" si="2"/>
        <v>60.4</v>
      </c>
      <c r="S12" s="27">
        <v>60</v>
      </c>
      <c r="T12" s="26">
        <v>17</v>
      </c>
      <c r="U12" s="27">
        <f t="shared" si="3"/>
        <v>77</v>
      </c>
      <c r="V12" s="28">
        <f t="shared" si="4"/>
        <v>89.4394281561462</v>
      </c>
      <c r="W12" s="29">
        <f t="shared" si="5"/>
        <v>8</v>
      </c>
      <c r="X12" s="25">
        <f t="shared" si="6"/>
        <v>16</v>
      </c>
      <c r="Y12" s="30" t="s">
        <v>40</v>
      </c>
      <c r="Z12" s="25">
        <v>86</v>
      </c>
      <c r="AA12" s="31" t="s">
        <v>67</v>
      </c>
      <c r="AB12" s="31"/>
      <c r="AC12" s="31"/>
      <c r="AD12" s="32"/>
      <c r="IV12" s="3"/>
      <c r="IW12" s="3"/>
      <c r="IX12" s="3"/>
      <c r="IY12" s="3"/>
      <c r="IZ12" s="3"/>
      <c r="JA12" s="3"/>
    </row>
    <row r="13" customHeight="1" spans="1:261">
      <c r="A13" s="25" t="s">
        <v>35</v>
      </c>
      <c r="B13" s="25" t="s">
        <v>453</v>
      </c>
      <c r="C13" s="26">
        <v>2025</v>
      </c>
      <c r="D13" s="25" t="s">
        <v>459</v>
      </c>
      <c r="E13" s="25" t="s">
        <v>473</v>
      </c>
      <c r="F13" s="25" t="s">
        <v>474</v>
      </c>
      <c r="G13" s="27">
        <v>88.32</v>
      </c>
      <c r="H13" s="26">
        <v>5.6</v>
      </c>
      <c r="I13" s="27">
        <f>SUM(G13+H13)</f>
        <v>93.92</v>
      </c>
      <c r="J13" s="27">
        <v>90.5132890365448</v>
      </c>
      <c r="K13" s="26">
        <v>1.6</v>
      </c>
      <c r="L13" s="26">
        <f t="shared" si="0"/>
        <v>92.1132890365448</v>
      </c>
      <c r="M13" s="27">
        <v>71.55</v>
      </c>
      <c r="N13" s="26">
        <v>0</v>
      </c>
      <c r="O13" s="27">
        <f t="shared" si="1"/>
        <v>71.55</v>
      </c>
      <c r="P13" s="27">
        <v>60</v>
      </c>
      <c r="Q13" s="27">
        <v>0</v>
      </c>
      <c r="R13" s="27">
        <f t="shared" si="2"/>
        <v>60</v>
      </c>
      <c r="S13" s="27">
        <v>60</v>
      </c>
      <c r="T13" s="26">
        <v>27</v>
      </c>
      <c r="U13" s="27">
        <f t="shared" si="3"/>
        <v>87</v>
      </c>
      <c r="V13" s="28">
        <f t="shared" si="4"/>
        <v>89.4044667774086</v>
      </c>
      <c r="W13" s="29">
        <f t="shared" si="5"/>
        <v>9</v>
      </c>
      <c r="X13" s="25">
        <f t="shared" si="6"/>
        <v>5</v>
      </c>
      <c r="Y13" s="30" t="s">
        <v>40</v>
      </c>
      <c r="Z13" s="25">
        <v>86</v>
      </c>
      <c r="AA13" s="31" t="s">
        <v>67</v>
      </c>
      <c r="AB13" s="31"/>
      <c r="AC13" s="31" t="s">
        <v>47</v>
      </c>
      <c r="AD13" s="32"/>
      <c r="IV13" s="3"/>
      <c r="IW13" s="3"/>
      <c r="IX13" s="3"/>
      <c r="IY13" s="3"/>
      <c r="IZ13" s="3"/>
      <c r="JA13" s="3"/>
    </row>
    <row r="14" customHeight="1" spans="1:261">
      <c r="A14" s="25" t="s">
        <v>35</v>
      </c>
      <c r="B14" s="25" t="s">
        <v>453</v>
      </c>
      <c r="C14" s="26">
        <v>2025</v>
      </c>
      <c r="D14" s="25" t="s">
        <v>459</v>
      </c>
      <c r="E14" s="25" t="s">
        <v>475</v>
      </c>
      <c r="F14" s="25" t="s">
        <v>476</v>
      </c>
      <c r="G14" s="27">
        <v>88.43</v>
      </c>
      <c r="H14" s="26">
        <v>5.05</v>
      </c>
      <c r="I14" s="27">
        <f>SUM(G14+H14)</f>
        <v>93.48</v>
      </c>
      <c r="J14" s="27">
        <v>87.3776301218162</v>
      </c>
      <c r="K14" s="26">
        <v>3.6</v>
      </c>
      <c r="L14" s="26">
        <f t="shared" si="0"/>
        <v>90.9776301218162</v>
      </c>
      <c r="M14" s="27">
        <v>82.8</v>
      </c>
      <c r="N14" s="26">
        <v>0</v>
      </c>
      <c r="O14" s="27">
        <f t="shared" si="1"/>
        <v>82.8</v>
      </c>
      <c r="P14" s="27">
        <v>60</v>
      </c>
      <c r="Q14" s="27">
        <v>0</v>
      </c>
      <c r="R14" s="27">
        <f t="shared" si="2"/>
        <v>60</v>
      </c>
      <c r="S14" s="27">
        <v>60</v>
      </c>
      <c r="T14" s="26">
        <v>17</v>
      </c>
      <c r="U14" s="27">
        <f t="shared" si="3"/>
        <v>77</v>
      </c>
      <c r="V14" s="28">
        <f t="shared" si="4"/>
        <v>88.5712225913621</v>
      </c>
      <c r="W14" s="29">
        <f t="shared" si="5"/>
        <v>10</v>
      </c>
      <c r="X14" s="25">
        <f t="shared" si="6"/>
        <v>18</v>
      </c>
      <c r="Y14" s="30" t="s">
        <v>40</v>
      </c>
      <c r="Z14" s="25">
        <v>86</v>
      </c>
      <c r="AA14" s="31" t="s">
        <v>67</v>
      </c>
      <c r="AB14" s="31"/>
      <c r="AC14" s="31"/>
      <c r="AD14" s="32"/>
      <c r="CO14" s="3" t="s">
        <v>78</v>
      </c>
      <c r="IV14" s="3"/>
      <c r="IW14" s="3"/>
      <c r="IX14" s="3"/>
      <c r="IY14" s="3"/>
      <c r="IZ14" s="3"/>
      <c r="JA14" s="3"/>
    </row>
    <row r="15" customHeight="1" spans="1:261">
      <c r="A15" s="25" t="s">
        <v>35</v>
      </c>
      <c r="B15" s="25" t="s">
        <v>453</v>
      </c>
      <c r="C15" s="26">
        <v>2025</v>
      </c>
      <c r="D15" s="25" t="s">
        <v>459</v>
      </c>
      <c r="E15" s="25" t="s">
        <v>477</v>
      </c>
      <c r="F15" s="25" t="s">
        <v>478</v>
      </c>
      <c r="G15" s="27">
        <v>88.36</v>
      </c>
      <c r="H15" s="26">
        <v>0.3</v>
      </c>
      <c r="I15" s="27">
        <f>SUM(G15+H15)</f>
        <v>88.66</v>
      </c>
      <c r="J15" s="27">
        <v>90.7630121816168</v>
      </c>
      <c r="K15" s="26">
        <v>1</v>
      </c>
      <c r="L15" s="26">
        <f t="shared" si="0"/>
        <v>91.7630121816168</v>
      </c>
      <c r="M15" s="27">
        <v>76.65</v>
      </c>
      <c r="N15" s="26">
        <v>0</v>
      </c>
      <c r="O15" s="27">
        <f t="shared" si="1"/>
        <v>76.65</v>
      </c>
      <c r="P15" s="27">
        <v>60</v>
      </c>
      <c r="Q15" s="27">
        <v>0</v>
      </c>
      <c r="R15" s="27">
        <f t="shared" si="2"/>
        <v>60</v>
      </c>
      <c r="S15" s="27">
        <v>60</v>
      </c>
      <c r="T15" s="26">
        <v>19</v>
      </c>
      <c r="U15" s="27">
        <f t="shared" si="3"/>
        <v>79</v>
      </c>
      <c r="V15" s="28">
        <f t="shared" si="4"/>
        <v>88.4707591362126</v>
      </c>
      <c r="W15" s="29">
        <f t="shared" si="5"/>
        <v>11</v>
      </c>
      <c r="X15" s="25">
        <f t="shared" si="6"/>
        <v>4</v>
      </c>
      <c r="Y15" s="30" t="s">
        <v>40</v>
      </c>
      <c r="Z15" s="25">
        <v>86</v>
      </c>
      <c r="AA15" s="31" t="s">
        <v>67</v>
      </c>
      <c r="AB15" s="31"/>
      <c r="AC15" s="31"/>
      <c r="AD15" s="32"/>
      <c r="CO15" s="3" t="s">
        <v>81</v>
      </c>
      <c r="IV15" s="3"/>
      <c r="IW15" s="3"/>
      <c r="IX15" s="3"/>
      <c r="IY15" s="3"/>
      <c r="IZ15" s="3"/>
      <c r="JA15" s="3"/>
    </row>
    <row r="16" customHeight="1" spans="1:261">
      <c r="A16" s="25" t="s">
        <v>35</v>
      </c>
      <c r="B16" s="25" t="s">
        <v>453</v>
      </c>
      <c r="C16" s="26">
        <v>2025</v>
      </c>
      <c r="D16" s="25" t="s">
        <v>459</v>
      </c>
      <c r="E16" s="25" t="s">
        <v>479</v>
      </c>
      <c r="F16" s="25" t="s">
        <v>480</v>
      </c>
      <c r="G16" s="27">
        <v>88.39</v>
      </c>
      <c r="H16" s="26">
        <v>2.6</v>
      </c>
      <c r="I16" s="27">
        <f>SUM(G16+H16)</f>
        <v>90.99</v>
      </c>
      <c r="J16" s="27">
        <v>89.7203765227021</v>
      </c>
      <c r="K16" s="26">
        <v>1.6</v>
      </c>
      <c r="L16" s="26">
        <f t="shared" si="0"/>
        <v>91.3203765227021</v>
      </c>
      <c r="M16" s="27">
        <v>76.85</v>
      </c>
      <c r="N16" s="26">
        <v>0</v>
      </c>
      <c r="O16" s="27">
        <f t="shared" si="1"/>
        <v>76.85</v>
      </c>
      <c r="P16" s="27">
        <v>60</v>
      </c>
      <c r="Q16" s="27">
        <v>0</v>
      </c>
      <c r="R16" s="27">
        <f t="shared" si="2"/>
        <v>60</v>
      </c>
      <c r="S16" s="27">
        <v>60</v>
      </c>
      <c r="T16" s="26">
        <v>17</v>
      </c>
      <c r="U16" s="27">
        <f t="shared" si="3"/>
        <v>77</v>
      </c>
      <c r="V16" s="28">
        <f t="shared" si="4"/>
        <v>88.2817823920266</v>
      </c>
      <c r="W16" s="29">
        <f t="shared" si="5"/>
        <v>12</v>
      </c>
      <c r="X16" s="25">
        <f t="shared" si="6"/>
        <v>6</v>
      </c>
      <c r="Y16" s="30" t="s">
        <v>40</v>
      </c>
      <c r="Z16" s="25">
        <v>86</v>
      </c>
      <c r="AA16" s="31" t="s">
        <v>67</v>
      </c>
      <c r="AB16" s="31"/>
      <c r="AC16" s="31"/>
      <c r="AD16" s="32"/>
      <c r="IV16" s="3"/>
      <c r="IW16" s="3"/>
      <c r="IX16" s="3"/>
      <c r="IY16" s="3"/>
      <c r="IZ16" s="3"/>
      <c r="JA16" s="3"/>
    </row>
    <row r="17" customHeight="1" spans="1:261">
      <c r="A17" s="25" t="s">
        <v>35</v>
      </c>
      <c r="B17" s="25" t="s">
        <v>453</v>
      </c>
      <c r="C17" s="26">
        <v>2025</v>
      </c>
      <c r="D17" s="25" t="s">
        <v>454</v>
      </c>
      <c r="E17" s="25" t="s">
        <v>481</v>
      </c>
      <c r="F17" s="25" t="s">
        <v>482</v>
      </c>
      <c r="G17" s="27">
        <v>88.55</v>
      </c>
      <c r="H17" s="26">
        <v>2.275</v>
      </c>
      <c r="I17" s="27">
        <f>SUM(G17+H17)</f>
        <v>90.825</v>
      </c>
      <c r="J17" s="27">
        <v>87.2702104097453</v>
      </c>
      <c r="K17" s="26">
        <v>2.6</v>
      </c>
      <c r="L17" s="26">
        <f t="shared" si="0"/>
        <v>89.8702104097453</v>
      </c>
      <c r="M17" s="27">
        <v>86.85</v>
      </c>
      <c r="N17" s="26">
        <v>0</v>
      </c>
      <c r="O17" s="27">
        <f t="shared" si="1"/>
        <v>86.85</v>
      </c>
      <c r="P17" s="27">
        <v>60</v>
      </c>
      <c r="Q17" s="27">
        <v>0</v>
      </c>
      <c r="R17" s="27">
        <f t="shared" si="2"/>
        <v>60</v>
      </c>
      <c r="S17" s="27">
        <v>60</v>
      </c>
      <c r="T17" s="26">
        <v>28</v>
      </c>
      <c r="U17" s="27">
        <f t="shared" si="3"/>
        <v>88</v>
      </c>
      <c r="V17" s="28">
        <f t="shared" si="4"/>
        <v>88.227657807309</v>
      </c>
      <c r="W17" s="29">
        <f t="shared" si="5"/>
        <v>13</v>
      </c>
      <c r="X17" s="25">
        <f t="shared" si="6"/>
        <v>20</v>
      </c>
      <c r="Y17" s="30" t="s">
        <v>40</v>
      </c>
      <c r="Z17" s="25">
        <v>86</v>
      </c>
      <c r="AA17" s="31" t="s">
        <v>98</v>
      </c>
      <c r="AB17" s="31"/>
      <c r="AC17" s="31"/>
      <c r="AD17" s="32"/>
      <c r="IV17" s="3"/>
      <c r="IW17" s="3"/>
      <c r="IX17" s="3"/>
      <c r="IY17" s="3"/>
      <c r="IZ17" s="3"/>
      <c r="JA17" s="3"/>
    </row>
    <row r="18" customHeight="1" spans="1:261">
      <c r="A18" s="25" t="s">
        <v>35</v>
      </c>
      <c r="B18" s="25" t="s">
        <v>453</v>
      </c>
      <c r="C18" s="26">
        <v>2025</v>
      </c>
      <c r="D18" s="25" t="s">
        <v>454</v>
      </c>
      <c r="E18" s="25" t="s">
        <v>483</v>
      </c>
      <c r="F18" s="25" t="s">
        <v>484</v>
      </c>
      <c r="G18" s="27">
        <v>91.86</v>
      </c>
      <c r="H18" s="26">
        <v>19.9</v>
      </c>
      <c r="I18" s="27">
        <v>100</v>
      </c>
      <c r="J18" s="27">
        <v>85.59357696567</v>
      </c>
      <c r="K18" s="26">
        <v>1.1875</v>
      </c>
      <c r="L18" s="26">
        <f t="shared" si="0"/>
        <v>86.78107696567</v>
      </c>
      <c r="M18" s="27">
        <v>84.25</v>
      </c>
      <c r="N18" s="26">
        <v>0</v>
      </c>
      <c r="O18" s="27">
        <f t="shared" si="1"/>
        <v>84.25</v>
      </c>
      <c r="P18" s="27">
        <v>60</v>
      </c>
      <c r="Q18" s="27">
        <v>10</v>
      </c>
      <c r="R18" s="27">
        <f t="shared" si="2"/>
        <v>70</v>
      </c>
      <c r="S18" s="27">
        <v>60</v>
      </c>
      <c r="T18" s="26">
        <v>39</v>
      </c>
      <c r="U18" s="27">
        <f t="shared" si="3"/>
        <v>99</v>
      </c>
      <c r="V18" s="28">
        <f t="shared" si="4"/>
        <v>87.7483077242525</v>
      </c>
      <c r="W18" s="29">
        <f t="shared" si="5"/>
        <v>14</v>
      </c>
      <c r="X18" s="25">
        <f t="shared" si="6"/>
        <v>31</v>
      </c>
      <c r="Y18" s="30" t="s">
        <v>40</v>
      </c>
      <c r="Z18" s="25">
        <v>86</v>
      </c>
      <c r="AA18" s="31" t="s">
        <v>98</v>
      </c>
      <c r="AB18" s="31"/>
      <c r="AC18" s="31"/>
      <c r="AD18" s="32"/>
      <c r="IV18" s="3"/>
      <c r="IW18" s="3"/>
      <c r="IX18" s="3"/>
      <c r="IY18" s="3"/>
      <c r="IZ18" s="3"/>
      <c r="JA18" s="3"/>
    </row>
    <row r="19" customHeight="1" spans="1:261">
      <c r="A19" s="25" t="s">
        <v>35</v>
      </c>
      <c r="B19" s="25" t="s">
        <v>453</v>
      </c>
      <c r="C19" s="26">
        <v>2025</v>
      </c>
      <c r="D19" s="25" t="s">
        <v>462</v>
      </c>
      <c r="E19" s="25" t="s">
        <v>485</v>
      </c>
      <c r="F19" s="25" t="s">
        <v>486</v>
      </c>
      <c r="G19" s="27">
        <v>88.15</v>
      </c>
      <c r="H19" s="26">
        <v>3.6</v>
      </c>
      <c r="I19" s="27">
        <f t="shared" ref="I19:I34" si="7">SUM(G19+H19)</f>
        <v>91.75</v>
      </c>
      <c r="J19" s="27">
        <v>88.5797342192691</v>
      </c>
      <c r="K19" s="26">
        <v>1.52</v>
      </c>
      <c r="L19" s="26">
        <f t="shared" si="0"/>
        <v>90.0997342192691</v>
      </c>
      <c r="M19" s="27">
        <v>81.65</v>
      </c>
      <c r="N19" s="26">
        <v>0</v>
      </c>
      <c r="O19" s="27">
        <f t="shared" si="1"/>
        <v>81.65</v>
      </c>
      <c r="P19" s="27">
        <v>60</v>
      </c>
      <c r="Q19" s="27">
        <v>0</v>
      </c>
      <c r="R19" s="27">
        <f t="shared" si="2"/>
        <v>60</v>
      </c>
      <c r="S19" s="27">
        <v>60</v>
      </c>
      <c r="T19" s="26">
        <v>11</v>
      </c>
      <c r="U19" s="27">
        <f t="shared" si="3"/>
        <v>71</v>
      </c>
      <c r="V19" s="28">
        <f t="shared" si="4"/>
        <v>87.3823006644518</v>
      </c>
      <c r="W19" s="29">
        <f t="shared" si="5"/>
        <v>15</v>
      </c>
      <c r="X19" s="25">
        <f t="shared" si="6"/>
        <v>11</v>
      </c>
      <c r="Y19" s="30" t="s">
        <v>40</v>
      </c>
      <c r="Z19" s="25">
        <v>86</v>
      </c>
      <c r="AA19" s="31" t="s">
        <v>98</v>
      </c>
      <c r="AB19" s="31"/>
      <c r="AC19" s="31"/>
      <c r="AD19" s="32"/>
      <c r="IV19" s="3"/>
      <c r="IW19" s="3"/>
      <c r="IX19" s="3"/>
      <c r="IY19" s="3"/>
      <c r="IZ19" s="3"/>
      <c r="JA19" s="3"/>
    </row>
    <row r="20" customHeight="1" spans="1:261">
      <c r="A20" s="25" t="s">
        <v>35</v>
      </c>
      <c r="B20" s="25" t="s">
        <v>453</v>
      </c>
      <c r="C20" s="26">
        <v>2025</v>
      </c>
      <c r="D20" s="25" t="s">
        <v>462</v>
      </c>
      <c r="E20" s="25" t="s">
        <v>487</v>
      </c>
      <c r="F20" s="25" t="s">
        <v>488</v>
      </c>
      <c r="G20" s="27">
        <v>88.22</v>
      </c>
      <c r="H20" s="26">
        <v>0.95</v>
      </c>
      <c r="I20" s="27">
        <f t="shared" si="7"/>
        <v>89.17</v>
      </c>
      <c r="J20" s="27">
        <v>89.5913621262459</v>
      </c>
      <c r="K20" s="26">
        <v>1.02</v>
      </c>
      <c r="L20" s="26">
        <f t="shared" si="0"/>
        <v>90.6113621262459</v>
      </c>
      <c r="M20" s="27">
        <v>79.95</v>
      </c>
      <c r="N20" s="26">
        <v>0</v>
      </c>
      <c r="O20" s="27">
        <f t="shared" si="1"/>
        <v>79.95</v>
      </c>
      <c r="P20" s="27">
        <v>60</v>
      </c>
      <c r="Q20" s="27">
        <v>0</v>
      </c>
      <c r="R20" s="27">
        <f t="shared" si="2"/>
        <v>60</v>
      </c>
      <c r="S20" s="27">
        <v>60</v>
      </c>
      <c r="T20" s="26">
        <v>10</v>
      </c>
      <c r="U20" s="27">
        <f t="shared" si="3"/>
        <v>70</v>
      </c>
      <c r="V20" s="28">
        <f t="shared" si="4"/>
        <v>87.3730215946844</v>
      </c>
      <c r="W20" s="29">
        <f t="shared" si="5"/>
        <v>16</v>
      </c>
      <c r="X20" s="25">
        <f t="shared" si="6"/>
        <v>7</v>
      </c>
      <c r="Y20" s="30" t="s">
        <v>40</v>
      </c>
      <c r="Z20" s="25">
        <v>86</v>
      </c>
      <c r="AA20" s="31" t="s">
        <v>98</v>
      </c>
      <c r="AB20" s="31"/>
      <c r="AC20" s="31"/>
      <c r="AD20" s="32"/>
      <c r="IV20" s="3"/>
      <c r="IW20" s="3"/>
      <c r="IX20" s="3"/>
      <c r="IY20" s="3"/>
      <c r="IZ20" s="3"/>
      <c r="JA20" s="3"/>
    </row>
    <row r="21" customHeight="1" spans="1:261">
      <c r="A21" s="25" t="s">
        <v>35</v>
      </c>
      <c r="B21" s="25" t="s">
        <v>453</v>
      </c>
      <c r="C21" s="26">
        <v>2025</v>
      </c>
      <c r="D21" s="25" t="s">
        <v>454</v>
      </c>
      <c r="E21" s="25" t="s">
        <v>489</v>
      </c>
      <c r="F21" s="25" t="s">
        <v>490</v>
      </c>
      <c r="G21" s="27">
        <v>88.73</v>
      </c>
      <c r="H21" s="26">
        <v>5.55</v>
      </c>
      <c r="I21" s="27">
        <f t="shared" si="7"/>
        <v>94.28</v>
      </c>
      <c r="J21" s="27">
        <v>86.796234772979</v>
      </c>
      <c r="K21" s="26">
        <v>3.0075</v>
      </c>
      <c r="L21" s="26">
        <f t="shared" si="0"/>
        <v>89.803734772979</v>
      </c>
      <c r="M21" s="27">
        <v>76.4</v>
      </c>
      <c r="N21" s="26">
        <v>0</v>
      </c>
      <c r="O21" s="27">
        <f t="shared" si="1"/>
        <v>76.4</v>
      </c>
      <c r="P21" s="27">
        <v>60</v>
      </c>
      <c r="Q21" s="27">
        <v>0</v>
      </c>
      <c r="R21" s="27">
        <f t="shared" si="2"/>
        <v>60</v>
      </c>
      <c r="S21" s="27">
        <v>60</v>
      </c>
      <c r="T21" s="26">
        <v>15</v>
      </c>
      <c r="U21" s="27">
        <f t="shared" si="3"/>
        <v>75</v>
      </c>
      <c r="V21" s="28">
        <f t="shared" si="4"/>
        <v>87.3508010797343</v>
      </c>
      <c r="W21" s="29">
        <f t="shared" si="5"/>
        <v>17</v>
      </c>
      <c r="X21" s="25">
        <f t="shared" si="6"/>
        <v>23</v>
      </c>
      <c r="Y21" s="30" t="s">
        <v>40</v>
      </c>
      <c r="Z21" s="25">
        <v>86</v>
      </c>
      <c r="AA21" s="31" t="s">
        <v>98</v>
      </c>
      <c r="AB21" s="31"/>
      <c r="AC21" s="31"/>
      <c r="AD21" s="32"/>
      <c r="IV21" s="3"/>
      <c r="IW21" s="3"/>
      <c r="IX21" s="3"/>
      <c r="IY21" s="3"/>
      <c r="IZ21" s="3"/>
      <c r="JA21" s="3"/>
    </row>
    <row r="22" customHeight="1" spans="1:261">
      <c r="A22" s="25" t="s">
        <v>35</v>
      </c>
      <c r="B22" s="25" t="s">
        <v>453</v>
      </c>
      <c r="C22" s="26">
        <v>2025</v>
      </c>
      <c r="D22" s="25" t="s">
        <v>462</v>
      </c>
      <c r="E22" s="25" t="s">
        <v>491</v>
      </c>
      <c r="F22" s="25" t="s">
        <v>492</v>
      </c>
      <c r="G22" s="27">
        <v>88.19</v>
      </c>
      <c r="H22" s="26">
        <v>5.6</v>
      </c>
      <c r="I22" s="27">
        <f t="shared" si="7"/>
        <v>93.79</v>
      </c>
      <c r="J22" s="27">
        <v>86.0542635658915</v>
      </c>
      <c r="K22" s="26">
        <v>3</v>
      </c>
      <c r="L22" s="26">
        <f t="shared" si="0"/>
        <v>89.0542635658915</v>
      </c>
      <c r="M22" s="27">
        <v>79.35</v>
      </c>
      <c r="N22" s="26">
        <v>0</v>
      </c>
      <c r="O22" s="27">
        <f t="shared" si="1"/>
        <v>79.35</v>
      </c>
      <c r="P22" s="27">
        <v>60</v>
      </c>
      <c r="Q22" s="27">
        <v>0</v>
      </c>
      <c r="R22" s="27">
        <f t="shared" si="2"/>
        <v>60</v>
      </c>
      <c r="S22" s="27">
        <v>60</v>
      </c>
      <c r="T22" s="26">
        <v>14</v>
      </c>
      <c r="U22" s="27">
        <f t="shared" si="3"/>
        <v>74</v>
      </c>
      <c r="V22" s="28">
        <f t="shared" si="4"/>
        <v>86.8371976744186</v>
      </c>
      <c r="W22" s="29">
        <f t="shared" si="5"/>
        <v>18</v>
      </c>
      <c r="X22" s="25">
        <f t="shared" si="6"/>
        <v>27</v>
      </c>
      <c r="Y22" s="30" t="s">
        <v>40</v>
      </c>
      <c r="Z22" s="25">
        <v>86</v>
      </c>
      <c r="AA22" s="31" t="s">
        <v>98</v>
      </c>
      <c r="AB22" s="31"/>
      <c r="AC22" s="31"/>
      <c r="AD22" s="32"/>
      <c r="IV22" s="3"/>
      <c r="IW22" s="3"/>
      <c r="IX22" s="3"/>
      <c r="IY22" s="3"/>
      <c r="IZ22" s="3"/>
      <c r="JA22" s="3"/>
    </row>
    <row r="23" customHeight="1" spans="1:261">
      <c r="A23" s="25" t="s">
        <v>35</v>
      </c>
      <c r="B23" s="25" t="s">
        <v>453</v>
      </c>
      <c r="C23" s="26">
        <v>2025</v>
      </c>
      <c r="D23" s="25" t="s">
        <v>459</v>
      </c>
      <c r="E23" s="25" t="s">
        <v>493</v>
      </c>
      <c r="F23" s="25" t="s">
        <v>494</v>
      </c>
      <c r="G23" s="27">
        <v>88.74</v>
      </c>
      <c r="H23" s="26">
        <v>4.5</v>
      </c>
      <c r="I23" s="27">
        <f t="shared" si="7"/>
        <v>93.24</v>
      </c>
      <c r="J23" s="27">
        <v>88.1600221483942</v>
      </c>
      <c r="K23" s="26">
        <v>1</v>
      </c>
      <c r="L23" s="26">
        <f t="shared" si="0"/>
        <v>89.1600221483942</v>
      </c>
      <c r="M23" s="27">
        <v>81.55</v>
      </c>
      <c r="N23" s="26">
        <v>0</v>
      </c>
      <c r="O23" s="27">
        <f t="shared" si="1"/>
        <v>81.55</v>
      </c>
      <c r="P23" s="27">
        <v>60</v>
      </c>
      <c r="Q23" s="27">
        <v>0</v>
      </c>
      <c r="R23" s="27">
        <f t="shared" si="2"/>
        <v>60</v>
      </c>
      <c r="S23" s="27">
        <v>60</v>
      </c>
      <c r="T23" s="26">
        <v>5</v>
      </c>
      <c r="U23" s="27">
        <f t="shared" si="3"/>
        <v>65</v>
      </c>
      <c r="V23" s="28">
        <f t="shared" si="4"/>
        <v>86.5215166112957</v>
      </c>
      <c r="W23" s="29">
        <f t="shared" si="5"/>
        <v>19</v>
      </c>
      <c r="X23" s="25">
        <f t="shared" si="6"/>
        <v>13</v>
      </c>
      <c r="Y23" s="30" t="s">
        <v>40</v>
      </c>
      <c r="Z23" s="25">
        <v>86</v>
      </c>
      <c r="AA23" s="31" t="s">
        <v>98</v>
      </c>
      <c r="AB23" s="31"/>
      <c r="AC23" s="31"/>
      <c r="AD23" s="32"/>
      <c r="IV23" s="3"/>
      <c r="IW23" s="3"/>
      <c r="IX23" s="3"/>
      <c r="IY23" s="3"/>
      <c r="IZ23" s="3"/>
      <c r="JA23" s="3"/>
    </row>
    <row r="24" customHeight="1" spans="1:261">
      <c r="A24" s="25" t="s">
        <v>35</v>
      </c>
      <c r="B24" s="25" t="s">
        <v>453</v>
      </c>
      <c r="C24" s="26">
        <v>2025</v>
      </c>
      <c r="D24" s="25" t="s">
        <v>454</v>
      </c>
      <c r="E24" s="25" t="s">
        <v>495</v>
      </c>
      <c r="F24" s="25" t="s">
        <v>496</v>
      </c>
      <c r="G24" s="27">
        <v>88.41</v>
      </c>
      <c r="H24" s="26">
        <v>0.8</v>
      </c>
      <c r="I24" s="27">
        <f t="shared" si="7"/>
        <v>89.21</v>
      </c>
      <c r="J24" s="27">
        <v>87.96</v>
      </c>
      <c r="K24" s="26">
        <v>1.3</v>
      </c>
      <c r="L24" s="26">
        <f t="shared" si="0"/>
        <v>89.26</v>
      </c>
      <c r="M24" s="27">
        <v>74.875</v>
      </c>
      <c r="N24" s="26">
        <v>0</v>
      </c>
      <c r="O24" s="27">
        <f t="shared" si="1"/>
        <v>74.875</v>
      </c>
      <c r="P24" s="27">
        <v>60</v>
      </c>
      <c r="Q24" s="27">
        <v>0</v>
      </c>
      <c r="R24" s="27">
        <f t="shared" si="2"/>
        <v>60</v>
      </c>
      <c r="S24" s="27">
        <v>60</v>
      </c>
      <c r="T24" s="26">
        <v>15</v>
      </c>
      <c r="U24" s="27">
        <f t="shared" si="3"/>
        <v>75</v>
      </c>
      <c r="V24" s="28">
        <f t="shared" si="4"/>
        <v>86.35975</v>
      </c>
      <c r="W24" s="29">
        <f t="shared" si="5"/>
        <v>20</v>
      </c>
      <c r="X24" s="25">
        <f t="shared" si="6"/>
        <v>15</v>
      </c>
      <c r="Y24" s="30" t="s">
        <v>40</v>
      </c>
      <c r="Z24" s="25">
        <v>86</v>
      </c>
      <c r="AA24" s="31" t="s">
        <v>98</v>
      </c>
      <c r="AB24" s="31"/>
      <c r="AC24" s="31"/>
      <c r="AD24" s="32"/>
      <c r="IV24" s="3"/>
      <c r="IW24" s="3"/>
      <c r="IX24" s="3"/>
      <c r="IY24" s="3"/>
      <c r="IZ24" s="3"/>
      <c r="JA24" s="3"/>
    </row>
    <row r="25" customHeight="1" spans="1:261">
      <c r="A25" s="25" t="s">
        <v>35</v>
      </c>
      <c r="B25" s="25" t="s">
        <v>453</v>
      </c>
      <c r="C25" s="26">
        <v>2025</v>
      </c>
      <c r="D25" s="25" t="s">
        <v>459</v>
      </c>
      <c r="E25" s="25" t="s">
        <v>497</v>
      </c>
      <c r="F25" s="25" t="s">
        <v>498</v>
      </c>
      <c r="G25" s="27">
        <v>87.5</v>
      </c>
      <c r="H25" s="26">
        <v>2.65</v>
      </c>
      <c r="I25" s="27">
        <f t="shared" si="7"/>
        <v>90.15</v>
      </c>
      <c r="J25" s="27">
        <v>87.3062015503876</v>
      </c>
      <c r="K25" s="26">
        <v>1.2</v>
      </c>
      <c r="L25" s="26">
        <f t="shared" si="0"/>
        <v>88.5062015503876</v>
      </c>
      <c r="M25" s="27">
        <v>78.75</v>
      </c>
      <c r="N25" s="26">
        <v>0</v>
      </c>
      <c r="O25" s="27">
        <f t="shared" si="1"/>
        <v>78.75</v>
      </c>
      <c r="P25" s="27">
        <v>60</v>
      </c>
      <c r="Q25" s="27">
        <v>2.4</v>
      </c>
      <c r="R25" s="27">
        <f t="shared" si="2"/>
        <v>62.4</v>
      </c>
      <c r="S25" s="27">
        <v>60</v>
      </c>
      <c r="T25" s="26">
        <v>18</v>
      </c>
      <c r="U25" s="27">
        <f t="shared" si="3"/>
        <v>78</v>
      </c>
      <c r="V25" s="28">
        <f t="shared" si="4"/>
        <v>86.3521511627907</v>
      </c>
      <c r="W25" s="29">
        <f t="shared" si="5"/>
        <v>21</v>
      </c>
      <c r="X25" s="25">
        <f t="shared" si="6"/>
        <v>19</v>
      </c>
      <c r="Y25" s="30" t="s">
        <v>40</v>
      </c>
      <c r="Z25" s="25">
        <v>86</v>
      </c>
      <c r="AA25" s="31" t="s">
        <v>98</v>
      </c>
      <c r="AB25" s="31"/>
      <c r="AC25" s="31"/>
      <c r="AD25" s="32"/>
      <c r="IV25" s="3"/>
      <c r="IW25" s="3"/>
      <c r="IX25" s="3"/>
      <c r="IY25" s="3"/>
      <c r="IZ25" s="3"/>
      <c r="JA25" s="3"/>
    </row>
    <row r="26" customHeight="1" spans="1:261">
      <c r="A26" s="25" t="s">
        <v>35</v>
      </c>
      <c r="B26" s="25" t="s">
        <v>453</v>
      </c>
      <c r="C26" s="26">
        <v>2025</v>
      </c>
      <c r="D26" s="25" t="s">
        <v>454</v>
      </c>
      <c r="E26" s="25" t="s">
        <v>499</v>
      </c>
      <c r="F26" s="25" t="s">
        <v>500</v>
      </c>
      <c r="G26" s="27">
        <v>88.5</v>
      </c>
      <c r="H26" s="26">
        <v>0.6</v>
      </c>
      <c r="I26" s="27">
        <f t="shared" si="7"/>
        <v>89.1</v>
      </c>
      <c r="J26" s="27">
        <v>88.9446290143965</v>
      </c>
      <c r="K26" s="26">
        <v>1</v>
      </c>
      <c r="L26" s="26">
        <f t="shared" si="0"/>
        <v>89.9446290143965</v>
      </c>
      <c r="M26" s="27">
        <v>78.8</v>
      </c>
      <c r="N26" s="26">
        <v>0</v>
      </c>
      <c r="O26" s="27">
        <f t="shared" si="1"/>
        <v>78.8</v>
      </c>
      <c r="P26" s="27">
        <v>60</v>
      </c>
      <c r="Q26" s="27">
        <v>0</v>
      </c>
      <c r="R26" s="27">
        <f t="shared" si="2"/>
        <v>60</v>
      </c>
      <c r="S26" s="27">
        <v>60</v>
      </c>
      <c r="T26" s="26">
        <v>0</v>
      </c>
      <c r="U26" s="27">
        <f t="shared" si="3"/>
        <v>60</v>
      </c>
      <c r="V26" s="28">
        <f t="shared" si="4"/>
        <v>86.3084717607974</v>
      </c>
      <c r="W26" s="29">
        <f t="shared" si="5"/>
        <v>22</v>
      </c>
      <c r="X26" s="25">
        <f t="shared" si="6"/>
        <v>10</v>
      </c>
      <c r="Y26" s="30" t="s">
        <v>40</v>
      </c>
      <c r="Z26" s="25">
        <v>86</v>
      </c>
      <c r="AA26" s="31" t="s">
        <v>98</v>
      </c>
      <c r="AB26" s="31"/>
      <c r="AC26" s="31"/>
      <c r="AD26" s="32"/>
      <c r="IV26" s="3"/>
      <c r="IW26" s="3"/>
      <c r="IX26" s="3"/>
      <c r="IY26" s="3"/>
      <c r="IZ26" s="3"/>
      <c r="JA26" s="3"/>
    </row>
    <row r="27" customHeight="1" spans="1:261">
      <c r="A27" s="25" t="s">
        <v>35</v>
      </c>
      <c r="B27" s="25" t="s">
        <v>453</v>
      </c>
      <c r="C27" s="26">
        <v>2025</v>
      </c>
      <c r="D27" s="25" t="s">
        <v>462</v>
      </c>
      <c r="E27" s="25" t="s">
        <v>501</v>
      </c>
      <c r="F27" s="25" t="s">
        <v>502</v>
      </c>
      <c r="G27" s="27">
        <v>87.93</v>
      </c>
      <c r="H27" s="26">
        <v>8</v>
      </c>
      <c r="I27" s="27">
        <f t="shared" si="7"/>
        <v>95.93</v>
      </c>
      <c r="J27" s="27">
        <v>87.2220376522702</v>
      </c>
      <c r="K27" s="26">
        <v>1.02</v>
      </c>
      <c r="L27" s="26">
        <f t="shared" si="0"/>
        <v>88.2420376522702</v>
      </c>
      <c r="M27" s="27">
        <v>77.35</v>
      </c>
      <c r="N27" s="26">
        <v>0</v>
      </c>
      <c r="O27" s="27">
        <f t="shared" si="1"/>
        <v>77.35</v>
      </c>
      <c r="P27" s="27">
        <v>60</v>
      </c>
      <c r="Q27" s="27">
        <v>0</v>
      </c>
      <c r="R27" s="27">
        <f t="shared" si="2"/>
        <v>60</v>
      </c>
      <c r="S27" s="27">
        <v>60</v>
      </c>
      <c r="T27" s="26">
        <v>12</v>
      </c>
      <c r="U27" s="27">
        <f t="shared" si="3"/>
        <v>72</v>
      </c>
      <c r="V27" s="28">
        <f t="shared" si="4"/>
        <v>86.2420282392027</v>
      </c>
      <c r="W27" s="29">
        <f t="shared" si="5"/>
        <v>23</v>
      </c>
      <c r="X27" s="25">
        <f t="shared" si="6"/>
        <v>21</v>
      </c>
      <c r="Y27" s="30" t="s">
        <v>40</v>
      </c>
      <c r="Z27" s="25">
        <v>86</v>
      </c>
      <c r="AA27" s="31" t="s">
        <v>98</v>
      </c>
      <c r="AB27" s="31"/>
      <c r="AC27" s="31"/>
      <c r="AD27" s="32"/>
      <c r="IV27" s="3"/>
      <c r="IW27" s="3"/>
      <c r="IX27" s="3"/>
      <c r="IY27" s="3"/>
      <c r="IZ27" s="3"/>
      <c r="JA27" s="3"/>
    </row>
    <row r="28" customHeight="1" spans="1:261">
      <c r="A28" s="25" t="s">
        <v>35</v>
      </c>
      <c r="B28" s="25" t="s">
        <v>453</v>
      </c>
      <c r="C28" s="26">
        <v>2025</v>
      </c>
      <c r="D28" s="25" t="s">
        <v>454</v>
      </c>
      <c r="E28" s="25" t="s">
        <v>503</v>
      </c>
      <c r="F28" s="25" t="s">
        <v>504</v>
      </c>
      <c r="G28" s="27">
        <v>88.68</v>
      </c>
      <c r="H28" s="26">
        <v>0.4</v>
      </c>
      <c r="I28" s="27">
        <f t="shared" si="7"/>
        <v>89.08</v>
      </c>
      <c r="J28" s="27">
        <v>84.999446290144</v>
      </c>
      <c r="K28" s="26">
        <v>3</v>
      </c>
      <c r="L28" s="26">
        <f t="shared" si="0"/>
        <v>87.999446290144</v>
      </c>
      <c r="M28" s="27">
        <v>78.95</v>
      </c>
      <c r="N28" s="26">
        <v>0</v>
      </c>
      <c r="O28" s="27">
        <f t="shared" si="1"/>
        <v>78.95</v>
      </c>
      <c r="P28" s="27">
        <v>60</v>
      </c>
      <c r="Q28" s="27">
        <v>0</v>
      </c>
      <c r="R28" s="27">
        <f t="shared" si="2"/>
        <v>60</v>
      </c>
      <c r="S28" s="27">
        <v>60</v>
      </c>
      <c r="T28" s="26">
        <v>25</v>
      </c>
      <c r="U28" s="27">
        <f t="shared" si="3"/>
        <v>85</v>
      </c>
      <c r="V28" s="28">
        <f t="shared" si="4"/>
        <v>86.105084717608</v>
      </c>
      <c r="W28" s="29">
        <f t="shared" si="5"/>
        <v>24</v>
      </c>
      <c r="X28" s="25">
        <f t="shared" si="6"/>
        <v>33</v>
      </c>
      <c r="Y28" s="30" t="s">
        <v>40</v>
      </c>
      <c r="Z28" s="25">
        <v>86</v>
      </c>
      <c r="AA28" s="31" t="s">
        <v>98</v>
      </c>
      <c r="AB28" s="31"/>
      <c r="AC28" s="31"/>
      <c r="AD28" s="32"/>
      <c r="IV28" s="3"/>
      <c r="IW28" s="3"/>
      <c r="IX28" s="3"/>
      <c r="IY28" s="3"/>
      <c r="IZ28" s="3"/>
      <c r="JA28" s="3"/>
    </row>
    <row r="29" customHeight="1" spans="1:261">
      <c r="A29" s="25" t="s">
        <v>35</v>
      </c>
      <c r="B29" s="25" t="s">
        <v>453</v>
      </c>
      <c r="C29" s="26">
        <v>2025</v>
      </c>
      <c r="D29" s="25" t="s">
        <v>462</v>
      </c>
      <c r="E29" s="25" t="s">
        <v>505</v>
      </c>
      <c r="F29" s="25" t="s">
        <v>506</v>
      </c>
      <c r="G29" s="27">
        <v>88.04</v>
      </c>
      <c r="H29" s="26">
        <v>2.05</v>
      </c>
      <c r="I29" s="27">
        <f t="shared" si="7"/>
        <v>90.09</v>
      </c>
      <c r="J29" s="27">
        <v>87.4341085271318</v>
      </c>
      <c r="K29" s="26">
        <v>1.1</v>
      </c>
      <c r="L29" s="26">
        <f t="shared" si="0"/>
        <v>88.5341085271318</v>
      </c>
      <c r="M29" s="27">
        <v>78.15</v>
      </c>
      <c r="N29" s="26">
        <v>0</v>
      </c>
      <c r="O29" s="27">
        <f t="shared" si="1"/>
        <v>78.15</v>
      </c>
      <c r="P29" s="27">
        <v>60</v>
      </c>
      <c r="Q29" s="27">
        <v>1.6</v>
      </c>
      <c r="R29" s="27">
        <f t="shared" si="2"/>
        <v>61.6</v>
      </c>
      <c r="S29" s="27">
        <v>60</v>
      </c>
      <c r="T29" s="26">
        <v>14</v>
      </c>
      <c r="U29" s="27">
        <f t="shared" si="3"/>
        <v>74</v>
      </c>
      <c r="V29" s="28">
        <f t="shared" si="4"/>
        <v>86.0970813953488</v>
      </c>
      <c r="W29" s="29">
        <f t="shared" si="5"/>
        <v>25</v>
      </c>
      <c r="X29" s="25">
        <f t="shared" si="6"/>
        <v>17</v>
      </c>
      <c r="Y29" s="30" t="s">
        <v>40</v>
      </c>
      <c r="Z29" s="25">
        <v>86</v>
      </c>
      <c r="AA29" s="31" t="s">
        <v>98</v>
      </c>
      <c r="AB29" s="31"/>
      <c r="AC29" s="31"/>
      <c r="AD29" s="32"/>
      <c r="IV29" s="3"/>
      <c r="IW29" s="3"/>
      <c r="IX29" s="3"/>
      <c r="IY29" s="3"/>
      <c r="IZ29" s="3"/>
      <c r="JA29" s="3"/>
    </row>
    <row r="30" customHeight="1" spans="1:261">
      <c r="A30" s="25" t="s">
        <v>35</v>
      </c>
      <c r="B30" s="25" t="s">
        <v>453</v>
      </c>
      <c r="C30" s="26">
        <v>2025</v>
      </c>
      <c r="D30" s="25" t="s">
        <v>459</v>
      </c>
      <c r="E30" s="25" t="s">
        <v>507</v>
      </c>
      <c r="F30" s="25" t="s">
        <v>508</v>
      </c>
      <c r="G30" s="27">
        <v>88.5</v>
      </c>
      <c r="H30" s="26">
        <v>1.3</v>
      </c>
      <c r="I30" s="27">
        <f t="shared" si="7"/>
        <v>89.8</v>
      </c>
      <c r="J30" s="27">
        <v>86.1068660022148</v>
      </c>
      <c r="K30" s="26">
        <v>1.6</v>
      </c>
      <c r="L30" s="26">
        <f t="shared" si="0"/>
        <v>87.7068660022148</v>
      </c>
      <c r="M30" s="27">
        <v>83.6</v>
      </c>
      <c r="N30" s="26">
        <v>0</v>
      </c>
      <c r="O30" s="27">
        <f t="shared" si="1"/>
        <v>83.6</v>
      </c>
      <c r="P30" s="27">
        <v>60</v>
      </c>
      <c r="Q30" s="27">
        <v>1</v>
      </c>
      <c r="R30" s="27">
        <f t="shared" si="2"/>
        <v>61</v>
      </c>
      <c r="S30" s="27">
        <v>60</v>
      </c>
      <c r="T30" s="26">
        <v>19.5</v>
      </c>
      <c r="U30" s="27">
        <f t="shared" si="3"/>
        <v>79.5</v>
      </c>
      <c r="V30" s="28">
        <f t="shared" si="4"/>
        <v>85.9651495016611</v>
      </c>
      <c r="W30" s="29">
        <f t="shared" si="5"/>
        <v>26</v>
      </c>
      <c r="X30" s="25">
        <f t="shared" si="6"/>
        <v>26</v>
      </c>
      <c r="Y30" s="30" t="s">
        <v>40</v>
      </c>
      <c r="Z30" s="25">
        <v>86</v>
      </c>
      <c r="AA30" s="31" t="s">
        <v>98</v>
      </c>
      <c r="AB30" s="31"/>
      <c r="AC30" s="31"/>
      <c r="AD30" s="32"/>
      <c r="IV30" s="3"/>
      <c r="IW30" s="3"/>
      <c r="IX30" s="3"/>
      <c r="IY30" s="3"/>
      <c r="IZ30" s="3"/>
      <c r="JA30" s="3"/>
    </row>
    <row r="31" customHeight="1" spans="1:261">
      <c r="A31" s="25" t="s">
        <v>35</v>
      </c>
      <c r="B31" s="25" t="s">
        <v>453</v>
      </c>
      <c r="C31" s="26">
        <v>2025</v>
      </c>
      <c r="D31" s="25" t="s">
        <v>454</v>
      </c>
      <c r="E31" s="25" t="s">
        <v>509</v>
      </c>
      <c r="F31" s="25" t="s">
        <v>510</v>
      </c>
      <c r="G31" s="27">
        <v>88.55</v>
      </c>
      <c r="H31" s="26">
        <v>2.575</v>
      </c>
      <c r="I31" s="27">
        <f t="shared" si="7"/>
        <v>91.125</v>
      </c>
      <c r="J31" s="27">
        <v>86.0409745293466</v>
      </c>
      <c r="K31" s="26">
        <v>1.125</v>
      </c>
      <c r="L31" s="26">
        <f t="shared" si="0"/>
        <v>87.1659745293466</v>
      </c>
      <c r="M31" s="27">
        <v>81.95</v>
      </c>
      <c r="N31" s="26">
        <v>0</v>
      </c>
      <c r="O31" s="27">
        <f t="shared" si="1"/>
        <v>81.95</v>
      </c>
      <c r="P31" s="27">
        <v>60</v>
      </c>
      <c r="Q31" s="27">
        <v>1</v>
      </c>
      <c r="R31" s="27">
        <f t="shared" si="2"/>
        <v>61</v>
      </c>
      <c r="S31" s="27">
        <v>60</v>
      </c>
      <c r="T31" s="26">
        <v>25</v>
      </c>
      <c r="U31" s="27">
        <f t="shared" si="3"/>
        <v>85</v>
      </c>
      <c r="V31" s="28">
        <f t="shared" si="4"/>
        <v>85.8844808970099</v>
      </c>
      <c r="W31" s="29">
        <f t="shared" si="5"/>
        <v>27</v>
      </c>
      <c r="X31" s="25">
        <f t="shared" si="6"/>
        <v>28</v>
      </c>
      <c r="Y31" s="30" t="s">
        <v>40</v>
      </c>
      <c r="Z31" s="25">
        <v>86</v>
      </c>
      <c r="AA31" s="31" t="s">
        <v>98</v>
      </c>
      <c r="AB31" s="31"/>
      <c r="AC31" s="31"/>
      <c r="AD31" s="32"/>
      <c r="IV31" s="3"/>
      <c r="IW31" s="3"/>
      <c r="IX31" s="3"/>
      <c r="IY31" s="3"/>
      <c r="IZ31" s="3"/>
      <c r="JA31" s="3"/>
    </row>
    <row r="32" customHeight="1" spans="1:261">
      <c r="A32" s="25" t="s">
        <v>35</v>
      </c>
      <c r="B32" s="25" t="s">
        <v>453</v>
      </c>
      <c r="C32" s="26">
        <v>2025</v>
      </c>
      <c r="D32" s="25" t="s">
        <v>459</v>
      </c>
      <c r="E32" s="25" t="s">
        <v>511</v>
      </c>
      <c r="F32" s="25" t="s">
        <v>512</v>
      </c>
      <c r="G32" s="27">
        <v>90.85</v>
      </c>
      <c r="H32" s="26">
        <v>4.8</v>
      </c>
      <c r="I32" s="27">
        <f t="shared" si="7"/>
        <v>95.65</v>
      </c>
      <c r="J32" s="27">
        <v>85.8161683277962</v>
      </c>
      <c r="K32" s="26">
        <v>1.6</v>
      </c>
      <c r="L32" s="26">
        <f t="shared" si="0"/>
        <v>87.4161683277962</v>
      </c>
      <c r="M32" s="27">
        <v>83.775</v>
      </c>
      <c r="N32" s="26">
        <v>0</v>
      </c>
      <c r="O32" s="27">
        <f t="shared" si="1"/>
        <v>83.775</v>
      </c>
      <c r="P32" s="27">
        <v>60</v>
      </c>
      <c r="Q32" s="27">
        <v>1.5</v>
      </c>
      <c r="R32" s="27">
        <f t="shared" si="2"/>
        <v>61.5</v>
      </c>
      <c r="S32" s="27">
        <v>60</v>
      </c>
      <c r="T32" s="26">
        <v>8.125</v>
      </c>
      <c r="U32" s="27">
        <f t="shared" si="3"/>
        <v>68.125</v>
      </c>
      <c r="V32" s="28">
        <f t="shared" si="4"/>
        <v>85.7971262458472</v>
      </c>
      <c r="W32" s="29">
        <f t="shared" si="5"/>
        <v>28</v>
      </c>
      <c r="X32" s="25">
        <f t="shared" si="6"/>
        <v>29</v>
      </c>
      <c r="Y32" s="30" t="s">
        <v>40</v>
      </c>
      <c r="Z32" s="25">
        <v>86</v>
      </c>
      <c r="AA32" s="31" t="s">
        <v>98</v>
      </c>
      <c r="AB32" s="31"/>
      <c r="AC32" s="31"/>
      <c r="AD32" s="32"/>
      <c r="IV32" s="3"/>
      <c r="IW32" s="3"/>
      <c r="IX32" s="3"/>
      <c r="IY32" s="3"/>
      <c r="IZ32" s="3"/>
      <c r="JA32" s="3"/>
    </row>
    <row r="33" customHeight="1" spans="1:261">
      <c r="A33" s="25" t="s">
        <v>35</v>
      </c>
      <c r="B33" s="25" t="s">
        <v>453</v>
      </c>
      <c r="C33" s="26">
        <v>2025</v>
      </c>
      <c r="D33" s="25" t="s">
        <v>459</v>
      </c>
      <c r="E33" s="25" t="s">
        <v>513</v>
      </c>
      <c r="F33" s="25" t="s">
        <v>514</v>
      </c>
      <c r="G33" s="27">
        <v>88.78</v>
      </c>
      <c r="H33" s="26">
        <v>4.3</v>
      </c>
      <c r="I33" s="27">
        <f t="shared" si="7"/>
        <v>93.08</v>
      </c>
      <c r="J33" s="27">
        <v>86.547065337763</v>
      </c>
      <c r="K33" s="26">
        <v>2</v>
      </c>
      <c r="L33" s="26">
        <f t="shared" si="0"/>
        <v>88.547065337763</v>
      </c>
      <c r="M33" s="27">
        <v>69.25</v>
      </c>
      <c r="N33" s="26">
        <v>0</v>
      </c>
      <c r="O33" s="27">
        <f t="shared" si="1"/>
        <v>69.25</v>
      </c>
      <c r="P33" s="27">
        <v>60</v>
      </c>
      <c r="Q33" s="27">
        <v>0</v>
      </c>
      <c r="R33" s="27">
        <f t="shared" si="2"/>
        <v>60</v>
      </c>
      <c r="S33" s="27">
        <v>60</v>
      </c>
      <c r="T33" s="26">
        <v>12</v>
      </c>
      <c r="U33" s="27">
        <f t="shared" si="3"/>
        <v>72</v>
      </c>
      <c r="V33" s="28">
        <f t="shared" si="4"/>
        <v>85.7807990033222</v>
      </c>
      <c r="W33" s="29">
        <f t="shared" si="5"/>
        <v>29</v>
      </c>
      <c r="X33" s="25">
        <f t="shared" si="6"/>
        <v>25</v>
      </c>
      <c r="Y33" s="30" t="s">
        <v>40</v>
      </c>
      <c r="Z33" s="25">
        <v>86</v>
      </c>
      <c r="AA33" s="31" t="s">
        <v>98</v>
      </c>
      <c r="AB33" s="31"/>
      <c r="AC33" s="31"/>
      <c r="AD33" s="32"/>
      <c r="IV33" s="3"/>
      <c r="IW33" s="3"/>
      <c r="IX33" s="3"/>
      <c r="IY33" s="3"/>
      <c r="IZ33" s="3"/>
      <c r="JA33" s="3"/>
    </row>
    <row r="34" customHeight="1" spans="1:261">
      <c r="A34" s="25" t="s">
        <v>35</v>
      </c>
      <c r="B34" s="25" t="s">
        <v>453</v>
      </c>
      <c r="C34" s="26">
        <v>2025</v>
      </c>
      <c r="D34" s="25" t="s">
        <v>462</v>
      </c>
      <c r="E34" s="25" t="s">
        <v>515</v>
      </c>
      <c r="F34" s="25" t="s">
        <v>516</v>
      </c>
      <c r="G34" s="27">
        <v>88.19</v>
      </c>
      <c r="H34" s="26">
        <v>1.95</v>
      </c>
      <c r="I34" s="27">
        <f t="shared" si="7"/>
        <v>90.14</v>
      </c>
      <c r="J34" s="27">
        <v>87.124584717608</v>
      </c>
      <c r="K34" s="26">
        <v>1.02</v>
      </c>
      <c r="L34" s="26">
        <f t="shared" si="0"/>
        <v>88.144584717608</v>
      </c>
      <c r="M34" s="27">
        <v>82.8</v>
      </c>
      <c r="N34" s="26">
        <v>0</v>
      </c>
      <c r="O34" s="27">
        <f t="shared" si="1"/>
        <v>82.8</v>
      </c>
      <c r="P34" s="27">
        <v>60</v>
      </c>
      <c r="Q34" s="27">
        <v>0</v>
      </c>
      <c r="R34" s="27">
        <f t="shared" si="2"/>
        <v>60</v>
      </c>
      <c r="S34" s="27">
        <v>60</v>
      </c>
      <c r="T34" s="26">
        <v>8.5</v>
      </c>
      <c r="U34" s="27">
        <f t="shared" si="3"/>
        <v>68.5</v>
      </c>
      <c r="V34" s="28">
        <f t="shared" si="4"/>
        <v>85.687438538206</v>
      </c>
      <c r="W34" s="29">
        <f t="shared" si="5"/>
        <v>30</v>
      </c>
      <c r="X34" s="25">
        <f t="shared" si="6"/>
        <v>22</v>
      </c>
      <c r="Y34" s="30" t="s">
        <v>40</v>
      </c>
      <c r="Z34" s="25">
        <v>86</v>
      </c>
      <c r="AA34" s="31" t="s">
        <v>98</v>
      </c>
      <c r="AB34" s="31"/>
      <c r="AC34" s="31"/>
      <c r="AD34" s="32"/>
      <c r="IV34" s="3"/>
      <c r="IW34" s="3"/>
      <c r="IX34" s="3"/>
      <c r="IY34" s="3"/>
      <c r="IZ34" s="3"/>
      <c r="JA34" s="3"/>
    </row>
    <row r="35" customHeight="1" spans="1:261">
      <c r="A35" s="25" t="s">
        <v>35</v>
      </c>
      <c r="B35" s="25" t="s">
        <v>453</v>
      </c>
      <c r="C35" s="26">
        <v>2025</v>
      </c>
      <c r="D35" s="25" t="s">
        <v>459</v>
      </c>
      <c r="E35" s="25" t="s">
        <v>517</v>
      </c>
      <c r="F35" s="25" t="s">
        <v>518</v>
      </c>
      <c r="G35" s="27">
        <v>88.57</v>
      </c>
      <c r="H35" s="26">
        <v>11.9</v>
      </c>
      <c r="I35" s="27">
        <v>100</v>
      </c>
      <c r="J35" s="27">
        <v>84.2098560354374</v>
      </c>
      <c r="K35" s="26">
        <v>1.675</v>
      </c>
      <c r="L35" s="26">
        <f t="shared" si="0"/>
        <v>85.8848560354374</v>
      </c>
      <c r="M35" s="27">
        <v>82.85</v>
      </c>
      <c r="N35" s="26">
        <v>0</v>
      </c>
      <c r="O35" s="27">
        <f t="shared" si="1"/>
        <v>82.85</v>
      </c>
      <c r="P35" s="27">
        <v>60</v>
      </c>
      <c r="Q35" s="27">
        <v>0</v>
      </c>
      <c r="R35" s="27">
        <f t="shared" si="2"/>
        <v>60</v>
      </c>
      <c r="S35" s="27">
        <v>60</v>
      </c>
      <c r="T35" s="26">
        <v>19</v>
      </c>
      <c r="U35" s="27">
        <f t="shared" si="3"/>
        <v>79</v>
      </c>
      <c r="V35" s="28">
        <f t="shared" si="4"/>
        <v>85.506142026578</v>
      </c>
      <c r="W35" s="29">
        <f t="shared" si="5"/>
        <v>31</v>
      </c>
      <c r="X35" s="25">
        <f t="shared" si="6"/>
        <v>39</v>
      </c>
      <c r="Y35" s="30" t="s">
        <v>40</v>
      </c>
      <c r="Z35" s="25">
        <v>86</v>
      </c>
      <c r="AA35" s="31" t="s">
        <v>98</v>
      </c>
      <c r="AB35" s="31"/>
      <c r="AC35" s="31"/>
      <c r="AD35" s="32"/>
      <c r="IV35" s="3"/>
      <c r="IW35" s="3"/>
      <c r="IX35" s="3"/>
      <c r="IY35" s="3"/>
      <c r="IZ35" s="3"/>
      <c r="JA35" s="3"/>
    </row>
    <row r="36" customHeight="1" spans="1:261">
      <c r="A36" s="25" t="s">
        <v>35</v>
      </c>
      <c r="B36" s="25" t="s">
        <v>453</v>
      </c>
      <c r="C36" s="26">
        <v>2025</v>
      </c>
      <c r="D36" s="25" t="s">
        <v>462</v>
      </c>
      <c r="E36" s="25">
        <v>2506110304</v>
      </c>
      <c r="F36" s="25" t="s">
        <v>519</v>
      </c>
      <c r="G36" s="27">
        <v>88.11</v>
      </c>
      <c r="H36" s="26">
        <v>0</v>
      </c>
      <c r="I36" s="27">
        <f t="shared" ref="I36:I90" si="8">SUM(G36+H36)</f>
        <v>88.11</v>
      </c>
      <c r="J36" s="27">
        <v>86.7179487179487</v>
      </c>
      <c r="K36" s="26">
        <v>1.2</v>
      </c>
      <c r="L36" s="26">
        <f t="shared" si="0"/>
        <v>87.9179487179487</v>
      </c>
      <c r="M36" s="27">
        <v>90.125</v>
      </c>
      <c r="N36" s="26">
        <v>0</v>
      </c>
      <c r="O36" s="27">
        <f t="shared" si="1"/>
        <v>90.125</v>
      </c>
      <c r="P36" s="27">
        <v>60</v>
      </c>
      <c r="Q36" s="27">
        <v>0</v>
      </c>
      <c r="R36" s="27">
        <f t="shared" si="2"/>
        <v>60</v>
      </c>
      <c r="S36" s="27">
        <v>60</v>
      </c>
      <c r="T36" s="26">
        <v>2</v>
      </c>
      <c r="U36" s="27">
        <f t="shared" si="3"/>
        <v>62</v>
      </c>
      <c r="V36" s="28">
        <f t="shared" si="4"/>
        <v>85.3557115384615</v>
      </c>
      <c r="W36" s="29">
        <f t="shared" si="5"/>
        <v>32</v>
      </c>
      <c r="X36" s="25">
        <f t="shared" si="6"/>
        <v>24</v>
      </c>
      <c r="Y36" s="30" t="s">
        <v>40</v>
      </c>
      <c r="Z36" s="25">
        <v>86</v>
      </c>
      <c r="AA36" s="31" t="s">
        <v>98</v>
      </c>
      <c r="AB36" s="31"/>
      <c r="AC36" s="31"/>
      <c r="AD36" s="32"/>
      <c r="IV36" s="3"/>
      <c r="IW36" s="3"/>
      <c r="IX36" s="3"/>
      <c r="IY36" s="3"/>
      <c r="IZ36" s="3"/>
      <c r="JA36" s="3"/>
    </row>
    <row r="37" customHeight="1" spans="1:261">
      <c r="A37" s="25" t="s">
        <v>35</v>
      </c>
      <c r="B37" s="25" t="s">
        <v>453</v>
      </c>
      <c r="C37" s="26">
        <v>2025</v>
      </c>
      <c r="D37" s="25" t="s">
        <v>459</v>
      </c>
      <c r="E37" s="25" t="s">
        <v>520</v>
      </c>
      <c r="F37" s="25" t="s">
        <v>521</v>
      </c>
      <c r="G37" s="27">
        <v>88.32</v>
      </c>
      <c r="H37" s="26">
        <v>0.6</v>
      </c>
      <c r="I37" s="27">
        <f t="shared" si="8"/>
        <v>88.92</v>
      </c>
      <c r="J37" s="27">
        <v>84.8482834994463</v>
      </c>
      <c r="K37" s="26">
        <v>1.6</v>
      </c>
      <c r="L37" s="26">
        <f t="shared" si="0"/>
        <v>86.4482834994463</v>
      </c>
      <c r="M37" s="27">
        <v>81.1</v>
      </c>
      <c r="N37" s="26">
        <v>0</v>
      </c>
      <c r="O37" s="27">
        <f t="shared" si="1"/>
        <v>81.1</v>
      </c>
      <c r="P37" s="27">
        <v>60</v>
      </c>
      <c r="Q37" s="27">
        <v>1</v>
      </c>
      <c r="R37" s="27">
        <f t="shared" si="2"/>
        <v>61</v>
      </c>
      <c r="S37" s="27">
        <v>60</v>
      </c>
      <c r="T37" s="26">
        <v>20</v>
      </c>
      <c r="U37" s="27">
        <f t="shared" si="3"/>
        <v>80</v>
      </c>
      <c r="V37" s="28">
        <f t="shared" si="4"/>
        <v>84.8332126245847</v>
      </c>
      <c r="W37" s="29">
        <f t="shared" si="5"/>
        <v>33</v>
      </c>
      <c r="X37" s="25">
        <f t="shared" si="6"/>
        <v>35</v>
      </c>
      <c r="Y37" s="30" t="s">
        <v>40</v>
      </c>
      <c r="Z37" s="25">
        <v>86</v>
      </c>
      <c r="AA37" s="31" t="s">
        <v>98</v>
      </c>
      <c r="AB37" s="31"/>
      <c r="AC37" s="31"/>
      <c r="AD37" s="32"/>
      <c r="IV37" s="3"/>
      <c r="IW37" s="3"/>
      <c r="IX37" s="3"/>
      <c r="IY37" s="3"/>
      <c r="IZ37" s="3"/>
      <c r="JA37" s="3"/>
    </row>
    <row r="38" customHeight="1" spans="1:261">
      <c r="A38" s="25" t="s">
        <v>35</v>
      </c>
      <c r="B38" s="25" t="s">
        <v>453</v>
      </c>
      <c r="C38" s="26">
        <v>2025</v>
      </c>
      <c r="D38" s="25" t="s">
        <v>454</v>
      </c>
      <c r="E38" s="25" t="s">
        <v>522</v>
      </c>
      <c r="F38" s="25" t="s">
        <v>523</v>
      </c>
      <c r="G38" s="27">
        <v>88.5</v>
      </c>
      <c r="H38" s="26">
        <v>4.1</v>
      </c>
      <c r="I38" s="27">
        <f t="shared" si="8"/>
        <v>92.6</v>
      </c>
      <c r="J38" s="27">
        <v>85.6755260243632</v>
      </c>
      <c r="K38" s="26">
        <v>1</v>
      </c>
      <c r="L38" s="26">
        <f t="shared" si="0"/>
        <v>86.6755260243632</v>
      </c>
      <c r="M38" s="27">
        <v>73.45</v>
      </c>
      <c r="N38" s="26">
        <v>0</v>
      </c>
      <c r="O38" s="27">
        <f t="shared" si="1"/>
        <v>73.45</v>
      </c>
      <c r="P38" s="27">
        <v>60</v>
      </c>
      <c r="Q38" s="27">
        <v>0</v>
      </c>
      <c r="R38" s="27">
        <f t="shared" si="2"/>
        <v>60</v>
      </c>
      <c r="S38" s="27">
        <v>60</v>
      </c>
      <c r="T38" s="26">
        <v>16</v>
      </c>
      <c r="U38" s="27">
        <f t="shared" si="3"/>
        <v>76</v>
      </c>
      <c r="V38" s="28">
        <f t="shared" si="4"/>
        <v>84.7391445182724</v>
      </c>
      <c r="W38" s="29">
        <f t="shared" si="5"/>
        <v>34</v>
      </c>
      <c r="X38" s="25">
        <f t="shared" si="6"/>
        <v>30</v>
      </c>
      <c r="Y38" s="30" t="s">
        <v>40</v>
      </c>
      <c r="Z38" s="25">
        <v>86</v>
      </c>
      <c r="AA38" s="31" t="s">
        <v>98</v>
      </c>
      <c r="AB38" s="31"/>
      <c r="AC38" s="31"/>
      <c r="AD38" s="32"/>
      <c r="IV38" s="3"/>
      <c r="IW38" s="3"/>
      <c r="IX38" s="3"/>
      <c r="IY38" s="3"/>
      <c r="IZ38" s="3"/>
      <c r="JA38" s="3"/>
    </row>
    <row r="39" customHeight="1" spans="1:261">
      <c r="A39" s="25" t="s">
        <v>35</v>
      </c>
      <c r="B39" s="25" t="s">
        <v>453</v>
      </c>
      <c r="C39" s="26">
        <v>2025</v>
      </c>
      <c r="D39" s="25" t="s">
        <v>459</v>
      </c>
      <c r="E39" s="25" t="s">
        <v>524</v>
      </c>
      <c r="F39" s="25" t="s">
        <v>525</v>
      </c>
      <c r="G39" s="27">
        <v>88.43</v>
      </c>
      <c r="H39" s="26">
        <v>4.05</v>
      </c>
      <c r="I39" s="27">
        <f t="shared" si="8"/>
        <v>92.48</v>
      </c>
      <c r="J39" s="27">
        <v>84.9357696566999</v>
      </c>
      <c r="K39" s="26">
        <v>1</v>
      </c>
      <c r="L39" s="26">
        <f t="shared" si="0"/>
        <v>85.9357696566999</v>
      </c>
      <c r="M39" s="27">
        <v>81.15</v>
      </c>
      <c r="N39" s="26">
        <v>0</v>
      </c>
      <c r="O39" s="27">
        <f t="shared" si="1"/>
        <v>81.15</v>
      </c>
      <c r="P39" s="27">
        <v>60</v>
      </c>
      <c r="Q39" s="27">
        <v>0</v>
      </c>
      <c r="R39" s="27">
        <f t="shared" si="2"/>
        <v>60</v>
      </c>
      <c r="S39" s="27">
        <v>60</v>
      </c>
      <c r="T39" s="26">
        <v>17</v>
      </c>
      <c r="U39" s="27">
        <f t="shared" si="3"/>
        <v>77</v>
      </c>
      <c r="V39" s="28">
        <f t="shared" si="4"/>
        <v>84.6073272425249</v>
      </c>
      <c r="W39" s="29">
        <f t="shared" si="5"/>
        <v>35</v>
      </c>
      <c r="X39" s="25">
        <f t="shared" si="6"/>
        <v>34</v>
      </c>
      <c r="Y39" s="30" t="s">
        <v>40</v>
      </c>
      <c r="Z39" s="25">
        <v>86</v>
      </c>
      <c r="AA39" s="31"/>
      <c r="AB39" s="31"/>
      <c r="AC39" s="31"/>
      <c r="AD39" s="32"/>
      <c r="IV39" s="3"/>
      <c r="IW39" s="3"/>
      <c r="IX39" s="3"/>
      <c r="IY39" s="3"/>
      <c r="IZ39" s="3"/>
      <c r="JA39" s="3"/>
    </row>
    <row r="40" customHeight="1" spans="1:261">
      <c r="A40" s="25" t="s">
        <v>35</v>
      </c>
      <c r="B40" s="25" t="s">
        <v>453</v>
      </c>
      <c r="C40" s="26">
        <v>2025</v>
      </c>
      <c r="D40" s="25" t="s">
        <v>459</v>
      </c>
      <c r="E40" s="25" t="s">
        <v>526</v>
      </c>
      <c r="F40" s="25" t="s">
        <v>527</v>
      </c>
      <c r="G40" s="27">
        <v>88.46</v>
      </c>
      <c r="H40" s="26">
        <v>4.05</v>
      </c>
      <c r="I40" s="27">
        <f t="shared" si="8"/>
        <v>92.51</v>
      </c>
      <c r="J40" s="27">
        <v>84.8205980066445</v>
      </c>
      <c r="K40" s="26">
        <v>1</v>
      </c>
      <c r="L40" s="26">
        <f t="shared" si="0"/>
        <v>85.8205980066445</v>
      </c>
      <c r="M40" s="27">
        <v>84.15</v>
      </c>
      <c r="N40" s="26">
        <v>0</v>
      </c>
      <c r="O40" s="27">
        <f t="shared" si="1"/>
        <v>84.15</v>
      </c>
      <c r="P40" s="27">
        <v>60</v>
      </c>
      <c r="Q40" s="27">
        <v>0</v>
      </c>
      <c r="R40" s="27">
        <f t="shared" si="2"/>
        <v>60</v>
      </c>
      <c r="S40" s="27">
        <v>60</v>
      </c>
      <c r="T40" s="26">
        <v>15</v>
      </c>
      <c r="U40" s="27">
        <f t="shared" si="3"/>
        <v>75</v>
      </c>
      <c r="V40" s="28">
        <f t="shared" si="4"/>
        <v>84.5739485049834</v>
      </c>
      <c r="W40" s="29">
        <f t="shared" si="5"/>
        <v>36</v>
      </c>
      <c r="X40" s="25">
        <f t="shared" si="6"/>
        <v>36</v>
      </c>
      <c r="Y40" s="30" t="s">
        <v>40</v>
      </c>
      <c r="Z40" s="25">
        <v>86</v>
      </c>
      <c r="AA40" s="31"/>
      <c r="AB40" s="31"/>
      <c r="AC40" s="31"/>
      <c r="AD40" s="32"/>
      <c r="IV40" s="3"/>
      <c r="IW40" s="3"/>
      <c r="IX40" s="3"/>
      <c r="IY40" s="3"/>
      <c r="IZ40" s="3"/>
      <c r="JA40" s="3"/>
    </row>
    <row r="41" customHeight="1" spans="1:261">
      <c r="A41" s="25" t="s">
        <v>35</v>
      </c>
      <c r="B41" s="25" t="s">
        <v>453</v>
      </c>
      <c r="C41" s="26">
        <v>2025</v>
      </c>
      <c r="D41" s="25" t="s">
        <v>459</v>
      </c>
      <c r="E41" s="25" t="s">
        <v>528</v>
      </c>
      <c r="F41" s="25" t="s">
        <v>529</v>
      </c>
      <c r="G41" s="27">
        <v>88.5</v>
      </c>
      <c r="H41" s="26">
        <v>0.9</v>
      </c>
      <c r="I41" s="27">
        <f t="shared" si="8"/>
        <v>89.4</v>
      </c>
      <c r="J41" s="27">
        <v>84.8062015503876</v>
      </c>
      <c r="K41" s="26">
        <v>0.6</v>
      </c>
      <c r="L41" s="26">
        <f t="shared" si="0"/>
        <v>85.4062015503876</v>
      </c>
      <c r="M41" s="27">
        <v>78.55</v>
      </c>
      <c r="N41" s="26">
        <v>0</v>
      </c>
      <c r="O41" s="27">
        <f t="shared" si="1"/>
        <v>78.55</v>
      </c>
      <c r="P41" s="27">
        <v>60</v>
      </c>
      <c r="Q41" s="27">
        <v>0</v>
      </c>
      <c r="R41" s="27">
        <f t="shared" si="2"/>
        <v>60</v>
      </c>
      <c r="S41" s="27">
        <v>60</v>
      </c>
      <c r="T41" s="26">
        <v>25</v>
      </c>
      <c r="U41" s="27">
        <f t="shared" si="3"/>
        <v>85</v>
      </c>
      <c r="V41" s="28">
        <f t="shared" si="4"/>
        <v>84.1721511627907</v>
      </c>
      <c r="W41" s="29">
        <f t="shared" si="5"/>
        <v>37</v>
      </c>
      <c r="X41" s="25">
        <f t="shared" si="6"/>
        <v>37</v>
      </c>
      <c r="Y41" s="30" t="s">
        <v>40</v>
      </c>
      <c r="Z41" s="25">
        <v>86</v>
      </c>
      <c r="AA41" s="31"/>
      <c r="AB41" s="31"/>
      <c r="AC41" s="31"/>
      <c r="AD41" s="32"/>
      <c r="IV41" s="3"/>
      <c r="IW41" s="3"/>
      <c r="IX41" s="3"/>
      <c r="IY41" s="3"/>
      <c r="IZ41" s="3"/>
      <c r="JA41" s="3"/>
    </row>
    <row r="42" customHeight="1" spans="1:261">
      <c r="A42" s="25" t="s">
        <v>35</v>
      </c>
      <c r="B42" s="25" t="s">
        <v>453</v>
      </c>
      <c r="C42" s="26">
        <v>2025</v>
      </c>
      <c r="D42" s="25" t="s">
        <v>459</v>
      </c>
      <c r="E42" s="25" t="s">
        <v>530</v>
      </c>
      <c r="F42" s="25" t="s">
        <v>531</v>
      </c>
      <c r="G42" s="27">
        <v>88.32</v>
      </c>
      <c r="H42" s="26">
        <v>5.3</v>
      </c>
      <c r="I42" s="27">
        <f t="shared" si="8"/>
        <v>93.62</v>
      </c>
      <c r="J42" s="27">
        <v>82.4036544850498</v>
      </c>
      <c r="K42" s="26">
        <v>1.6</v>
      </c>
      <c r="L42" s="26">
        <f t="shared" si="0"/>
        <v>84.0036544850498</v>
      </c>
      <c r="M42" s="27">
        <v>79.25</v>
      </c>
      <c r="N42" s="26">
        <v>0</v>
      </c>
      <c r="O42" s="27">
        <f t="shared" si="1"/>
        <v>79.25</v>
      </c>
      <c r="P42" s="27">
        <v>60</v>
      </c>
      <c r="Q42" s="27">
        <v>1</v>
      </c>
      <c r="R42" s="27">
        <f t="shared" si="2"/>
        <v>61</v>
      </c>
      <c r="S42" s="27">
        <v>60</v>
      </c>
      <c r="T42" s="26">
        <v>28</v>
      </c>
      <c r="U42" s="27">
        <f t="shared" si="3"/>
        <v>88</v>
      </c>
      <c r="V42" s="28">
        <f t="shared" si="4"/>
        <v>83.7772408637874</v>
      </c>
      <c r="W42" s="29">
        <f t="shared" si="5"/>
        <v>38</v>
      </c>
      <c r="X42" s="25">
        <f t="shared" si="6"/>
        <v>44</v>
      </c>
      <c r="Y42" s="30" t="s">
        <v>40</v>
      </c>
      <c r="Z42" s="25">
        <v>86</v>
      </c>
      <c r="AA42" s="31"/>
      <c r="AB42" s="31"/>
      <c r="AC42" s="31"/>
      <c r="AD42" s="32"/>
      <c r="IV42" s="3"/>
      <c r="IW42" s="3"/>
      <c r="IX42" s="3"/>
      <c r="IY42" s="3"/>
      <c r="IZ42" s="3"/>
      <c r="JA42" s="3"/>
    </row>
    <row r="43" customHeight="1" spans="1:261">
      <c r="A43" s="25" t="s">
        <v>35</v>
      </c>
      <c r="B43" s="25" t="s">
        <v>453</v>
      </c>
      <c r="C43" s="26">
        <v>2025</v>
      </c>
      <c r="D43" s="25" t="s">
        <v>459</v>
      </c>
      <c r="E43" s="25" t="s">
        <v>532</v>
      </c>
      <c r="F43" s="25" t="s">
        <v>533</v>
      </c>
      <c r="G43" s="27">
        <v>88.61</v>
      </c>
      <c r="H43" s="26">
        <v>1.05</v>
      </c>
      <c r="I43" s="27">
        <f t="shared" si="8"/>
        <v>89.66</v>
      </c>
      <c r="J43" s="27">
        <v>84.5703211517165</v>
      </c>
      <c r="K43" s="26">
        <v>1.6</v>
      </c>
      <c r="L43" s="26">
        <f t="shared" si="0"/>
        <v>86.1703211517165</v>
      </c>
      <c r="M43" s="27">
        <v>71.9</v>
      </c>
      <c r="N43" s="26">
        <v>0</v>
      </c>
      <c r="O43" s="27">
        <f t="shared" si="1"/>
        <v>71.9</v>
      </c>
      <c r="P43" s="27">
        <v>60</v>
      </c>
      <c r="Q43" s="27">
        <v>0</v>
      </c>
      <c r="R43" s="27">
        <f t="shared" si="2"/>
        <v>60</v>
      </c>
      <c r="S43" s="27">
        <v>60</v>
      </c>
      <c r="T43" s="26">
        <v>9</v>
      </c>
      <c r="U43" s="27">
        <f t="shared" si="3"/>
        <v>69</v>
      </c>
      <c r="V43" s="28">
        <f t="shared" si="4"/>
        <v>83.6387408637874</v>
      </c>
      <c r="W43" s="29">
        <f t="shared" si="5"/>
        <v>39</v>
      </c>
      <c r="X43" s="25">
        <f t="shared" si="6"/>
        <v>38</v>
      </c>
      <c r="Y43" s="30" t="s">
        <v>40</v>
      </c>
      <c r="Z43" s="25">
        <v>86</v>
      </c>
      <c r="AA43" s="31"/>
      <c r="AB43" s="31"/>
      <c r="AC43" s="31"/>
      <c r="AD43" s="32"/>
      <c r="IV43" s="3"/>
      <c r="IW43" s="3"/>
      <c r="IX43" s="3"/>
      <c r="IY43" s="3"/>
      <c r="IZ43" s="3"/>
      <c r="JA43" s="3"/>
    </row>
    <row r="44" customHeight="1" spans="1:261">
      <c r="A44" s="25" t="s">
        <v>35</v>
      </c>
      <c r="B44" s="25" t="s">
        <v>453</v>
      </c>
      <c r="C44" s="26">
        <v>2025</v>
      </c>
      <c r="D44" s="25" t="s">
        <v>459</v>
      </c>
      <c r="E44" s="25" t="s">
        <v>534</v>
      </c>
      <c r="F44" s="25" t="s">
        <v>535</v>
      </c>
      <c r="G44" s="27">
        <v>92.39</v>
      </c>
      <c r="H44" s="26">
        <v>3.75</v>
      </c>
      <c r="I44" s="27">
        <f t="shared" si="8"/>
        <v>96.14</v>
      </c>
      <c r="J44" s="27">
        <v>81.2414174972315</v>
      </c>
      <c r="K44" s="26">
        <v>3.0125</v>
      </c>
      <c r="L44" s="26">
        <f t="shared" si="0"/>
        <v>84.2539174972315</v>
      </c>
      <c r="M44" s="27">
        <v>82.25</v>
      </c>
      <c r="N44" s="26">
        <v>0</v>
      </c>
      <c r="O44" s="27">
        <f t="shared" si="1"/>
        <v>82.25</v>
      </c>
      <c r="P44" s="27">
        <v>60</v>
      </c>
      <c r="Q44" s="27">
        <v>0</v>
      </c>
      <c r="R44" s="27">
        <f t="shared" si="2"/>
        <v>60</v>
      </c>
      <c r="S44" s="27">
        <v>60</v>
      </c>
      <c r="T44" s="26">
        <v>10</v>
      </c>
      <c r="U44" s="27">
        <f t="shared" si="3"/>
        <v>70</v>
      </c>
      <c r="V44" s="28">
        <f t="shared" si="4"/>
        <v>83.4169381229236</v>
      </c>
      <c r="W44" s="29">
        <f t="shared" si="5"/>
        <v>40</v>
      </c>
      <c r="X44" s="25">
        <f t="shared" si="6"/>
        <v>51</v>
      </c>
      <c r="Y44" s="30" t="s">
        <v>40</v>
      </c>
      <c r="Z44" s="25">
        <v>86</v>
      </c>
      <c r="AA44" s="31"/>
      <c r="AB44" s="31" t="s">
        <v>53</v>
      </c>
      <c r="AC44" s="31"/>
      <c r="AD44" s="32"/>
      <c r="IV44" s="3"/>
      <c r="IW44" s="3"/>
      <c r="IX44" s="3"/>
      <c r="IY44" s="3"/>
      <c r="IZ44" s="3"/>
      <c r="JA44" s="3"/>
    </row>
    <row r="45" customHeight="1" spans="1:261">
      <c r="A45" s="25" t="s">
        <v>35</v>
      </c>
      <c r="B45" s="25" t="s">
        <v>453</v>
      </c>
      <c r="C45" s="26">
        <v>2025</v>
      </c>
      <c r="D45" s="25" t="s">
        <v>462</v>
      </c>
      <c r="E45" s="25" t="s">
        <v>536</v>
      </c>
      <c r="F45" s="25" t="s">
        <v>537</v>
      </c>
      <c r="G45" s="27">
        <v>87.41</v>
      </c>
      <c r="H45" s="26">
        <v>1</v>
      </c>
      <c r="I45" s="27">
        <f t="shared" si="8"/>
        <v>88.41</v>
      </c>
      <c r="J45" s="27">
        <v>85.3527131782946</v>
      </c>
      <c r="K45" s="26">
        <v>1.015</v>
      </c>
      <c r="L45" s="26">
        <f t="shared" si="0"/>
        <v>86.3677131782946</v>
      </c>
      <c r="M45" s="27">
        <v>62.65</v>
      </c>
      <c r="N45" s="26">
        <v>0</v>
      </c>
      <c r="O45" s="27">
        <f t="shared" si="1"/>
        <v>62.65</v>
      </c>
      <c r="P45" s="27">
        <v>60</v>
      </c>
      <c r="Q45" s="27">
        <v>0</v>
      </c>
      <c r="R45" s="27">
        <f t="shared" si="2"/>
        <v>60</v>
      </c>
      <c r="S45" s="27">
        <v>60</v>
      </c>
      <c r="T45" s="26">
        <v>7</v>
      </c>
      <c r="U45" s="27">
        <f t="shared" si="3"/>
        <v>67</v>
      </c>
      <c r="V45" s="28">
        <f t="shared" si="4"/>
        <v>83.0992848837209</v>
      </c>
      <c r="W45" s="29">
        <f t="shared" si="5"/>
        <v>41</v>
      </c>
      <c r="X45" s="25">
        <f t="shared" si="6"/>
        <v>32</v>
      </c>
      <c r="Y45" s="33" t="s">
        <v>101</v>
      </c>
      <c r="Z45" s="25">
        <v>86</v>
      </c>
      <c r="AA45" s="31" t="s">
        <v>102</v>
      </c>
      <c r="AB45" s="31"/>
      <c r="AC45" s="31"/>
      <c r="AD45" s="32"/>
      <c r="IV45" s="3"/>
      <c r="IW45" s="3"/>
      <c r="IX45" s="3"/>
      <c r="IY45" s="3"/>
      <c r="IZ45" s="3"/>
      <c r="JA45" s="3"/>
    </row>
    <row r="46" customHeight="1" spans="1:261">
      <c r="A46" s="25" t="s">
        <v>35</v>
      </c>
      <c r="B46" s="25" t="s">
        <v>453</v>
      </c>
      <c r="C46" s="26">
        <v>2025</v>
      </c>
      <c r="D46" s="25" t="s">
        <v>454</v>
      </c>
      <c r="E46" s="25" t="s">
        <v>538</v>
      </c>
      <c r="F46" s="25" t="s">
        <v>539</v>
      </c>
      <c r="G46" s="27">
        <v>89</v>
      </c>
      <c r="H46" s="26">
        <v>5.275</v>
      </c>
      <c r="I46" s="27">
        <f t="shared" si="8"/>
        <v>94.275</v>
      </c>
      <c r="J46" s="27">
        <v>79.5919158361019</v>
      </c>
      <c r="K46" s="26">
        <v>3.25</v>
      </c>
      <c r="L46" s="26">
        <f t="shared" si="0"/>
        <v>82.8419158361019</v>
      </c>
      <c r="M46" s="27">
        <v>81.65</v>
      </c>
      <c r="N46" s="26">
        <v>0</v>
      </c>
      <c r="O46" s="27">
        <f t="shared" si="1"/>
        <v>81.65</v>
      </c>
      <c r="P46" s="27">
        <v>60</v>
      </c>
      <c r="Q46" s="27">
        <v>1</v>
      </c>
      <c r="R46" s="27">
        <f t="shared" si="2"/>
        <v>61</v>
      </c>
      <c r="S46" s="27">
        <v>60</v>
      </c>
      <c r="T46" s="26">
        <v>25</v>
      </c>
      <c r="U46" s="27">
        <f t="shared" si="3"/>
        <v>85</v>
      </c>
      <c r="V46" s="28">
        <f t="shared" si="4"/>
        <v>82.9414368770764</v>
      </c>
      <c r="W46" s="29">
        <f t="shared" si="5"/>
        <v>42</v>
      </c>
      <c r="X46" s="25">
        <f t="shared" si="6"/>
        <v>60</v>
      </c>
      <c r="Y46" s="30" t="s">
        <v>40</v>
      </c>
      <c r="Z46" s="25">
        <v>86</v>
      </c>
      <c r="AA46" s="31"/>
      <c r="AB46" s="31"/>
      <c r="AC46" s="31"/>
      <c r="AD46" s="32"/>
      <c r="IV46" s="3"/>
      <c r="IW46" s="3"/>
      <c r="IX46" s="3"/>
      <c r="IY46" s="3"/>
      <c r="IZ46" s="3"/>
      <c r="JA46" s="3"/>
    </row>
    <row r="47" customHeight="1" spans="1:261">
      <c r="A47" s="25" t="s">
        <v>35</v>
      </c>
      <c r="B47" s="25" t="s">
        <v>453</v>
      </c>
      <c r="C47" s="26">
        <v>2025</v>
      </c>
      <c r="D47" s="25" t="s">
        <v>462</v>
      </c>
      <c r="E47" s="25" t="s">
        <v>540</v>
      </c>
      <c r="F47" s="25" t="s">
        <v>541</v>
      </c>
      <c r="G47" s="27">
        <v>88.07</v>
      </c>
      <c r="H47" s="26">
        <v>5.5</v>
      </c>
      <c r="I47" s="27">
        <f t="shared" si="8"/>
        <v>93.57</v>
      </c>
      <c r="J47" s="27">
        <v>81.4545957918051</v>
      </c>
      <c r="K47" s="26">
        <v>3.02</v>
      </c>
      <c r="L47" s="26">
        <f t="shared" si="0"/>
        <v>84.4745957918051</v>
      </c>
      <c r="M47" s="27">
        <v>70</v>
      </c>
      <c r="N47" s="26">
        <v>0</v>
      </c>
      <c r="O47" s="27">
        <f t="shared" si="1"/>
        <v>70</v>
      </c>
      <c r="P47" s="27">
        <v>60</v>
      </c>
      <c r="Q47" s="27">
        <v>0</v>
      </c>
      <c r="R47" s="27">
        <f t="shared" si="2"/>
        <v>60</v>
      </c>
      <c r="S47" s="27">
        <v>60</v>
      </c>
      <c r="T47" s="26">
        <v>10</v>
      </c>
      <c r="U47" s="27">
        <f t="shared" si="3"/>
        <v>70</v>
      </c>
      <c r="V47" s="28">
        <f t="shared" si="4"/>
        <v>82.7129468438538</v>
      </c>
      <c r="W47" s="29">
        <f t="shared" si="5"/>
        <v>43</v>
      </c>
      <c r="X47" s="25">
        <f t="shared" si="6"/>
        <v>48</v>
      </c>
      <c r="Y47" s="30" t="s">
        <v>40</v>
      </c>
      <c r="Z47" s="25">
        <v>86</v>
      </c>
      <c r="AA47" s="31"/>
      <c r="AB47" s="31"/>
      <c r="AC47" s="31"/>
      <c r="AD47" s="32"/>
      <c r="IV47" s="3"/>
      <c r="IW47" s="3"/>
      <c r="IX47" s="3"/>
      <c r="IY47" s="3"/>
      <c r="IZ47" s="3"/>
      <c r="JA47" s="3"/>
    </row>
    <row r="48" customHeight="1" spans="1:261">
      <c r="A48" s="25" t="s">
        <v>35</v>
      </c>
      <c r="B48" s="25" t="s">
        <v>453</v>
      </c>
      <c r="C48" s="26">
        <v>2025</v>
      </c>
      <c r="D48" s="25" t="s">
        <v>454</v>
      </c>
      <c r="E48" s="25" t="s">
        <v>542</v>
      </c>
      <c r="F48" s="25" t="s">
        <v>543</v>
      </c>
      <c r="G48" s="27">
        <v>88.73</v>
      </c>
      <c r="H48" s="26">
        <v>0.9</v>
      </c>
      <c r="I48" s="27">
        <f t="shared" si="8"/>
        <v>89.63</v>
      </c>
      <c r="J48" s="27">
        <v>83.2048726467331</v>
      </c>
      <c r="K48" s="26">
        <v>1</v>
      </c>
      <c r="L48" s="26">
        <f t="shared" si="0"/>
        <v>84.2048726467331</v>
      </c>
      <c r="M48" s="27">
        <v>77.4</v>
      </c>
      <c r="N48" s="26">
        <v>0</v>
      </c>
      <c r="O48" s="27">
        <f t="shared" si="1"/>
        <v>77.4</v>
      </c>
      <c r="P48" s="27">
        <v>60</v>
      </c>
      <c r="Q48" s="27">
        <v>0</v>
      </c>
      <c r="R48" s="27">
        <f t="shared" si="2"/>
        <v>60</v>
      </c>
      <c r="S48" s="27">
        <v>60</v>
      </c>
      <c r="T48" s="26">
        <v>10</v>
      </c>
      <c r="U48" s="27">
        <f t="shared" si="3"/>
        <v>70</v>
      </c>
      <c r="V48" s="28">
        <f t="shared" si="4"/>
        <v>82.4866544850498</v>
      </c>
      <c r="W48" s="29">
        <f t="shared" si="5"/>
        <v>44</v>
      </c>
      <c r="X48" s="25">
        <f t="shared" si="6"/>
        <v>42</v>
      </c>
      <c r="Y48" s="30" t="s">
        <v>40</v>
      </c>
      <c r="Z48" s="25">
        <v>86</v>
      </c>
      <c r="AA48" s="31"/>
      <c r="AB48" s="31"/>
      <c r="AC48" s="31"/>
      <c r="AD48" s="32"/>
      <c r="IV48" s="3"/>
      <c r="IW48" s="3"/>
      <c r="IX48" s="3"/>
      <c r="IY48" s="3"/>
      <c r="IZ48" s="3"/>
      <c r="JA48" s="3"/>
    </row>
    <row r="49" customHeight="1" spans="1:261">
      <c r="A49" s="25" t="s">
        <v>35</v>
      </c>
      <c r="B49" s="25" t="s">
        <v>453</v>
      </c>
      <c r="C49" s="26">
        <v>2025</v>
      </c>
      <c r="D49" s="25" t="s">
        <v>462</v>
      </c>
      <c r="E49" s="25" t="s">
        <v>544</v>
      </c>
      <c r="F49" s="25" t="s">
        <v>545</v>
      </c>
      <c r="G49" s="27">
        <v>88.44</v>
      </c>
      <c r="H49" s="26">
        <v>0.45</v>
      </c>
      <c r="I49" s="27">
        <f t="shared" si="8"/>
        <v>88.89</v>
      </c>
      <c r="J49" s="27">
        <v>81.37430786268</v>
      </c>
      <c r="K49" s="26">
        <v>3</v>
      </c>
      <c r="L49" s="26">
        <f t="shared" si="0"/>
        <v>84.37430786268</v>
      </c>
      <c r="M49" s="27">
        <v>80.3</v>
      </c>
      <c r="N49" s="26">
        <v>0</v>
      </c>
      <c r="O49" s="27">
        <f t="shared" si="1"/>
        <v>80.3</v>
      </c>
      <c r="P49" s="27">
        <v>60</v>
      </c>
      <c r="Q49" s="27">
        <v>0</v>
      </c>
      <c r="R49" s="27">
        <f t="shared" si="2"/>
        <v>60</v>
      </c>
      <c r="S49" s="27">
        <v>60</v>
      </c>
      <c r="T49" s="26">
        <v>5</v>
      </c>
      <c r="U49" s="27">
        <f t="shared" si="3"/>
        <v>65</v>
      </c>
      <c r="V49" s="28">
        <f t="shared" si="4"/>
        <v>82.43473089701</v>
      </c>
      <c r="W49" s="29">
        <f t="shared" si="5"/>
        <v>45</v>
      </c>
      <c r="X49" s="25">
        <f t="shared" si="6"/>
        <v>50</v>
      </c>
      <c r="Y49" s="30" t="s">
        <v>40</v>
      </c>
      <c r="Z49" s="25">
        <v>86</v>
      </c>
      <c r="AA49" s="31"/>
      <c r="AB49" s="31"/>
      <c r="AC49" s="31"/>
      <c r="AD49" s="32"/>
      <c r="IV49" s="3"/>
      <c r="IW49" s="3"/>
      <c r="IX49" s="3"/>
      <c r="IY49" s="3"/>
      <c r="IZ49" s="3"/>
      <c r="JA49" s="3"/>
    </row>
    <row r="50" customHeight="1" spans="1:261">
      <c r="A50" s="25" t="s">
        <v>35</v>
      </c>
      <c r="B50" s="25" t="s">
        <v>453</v>
      </c>
      <c r="C50" s="26">
        <v>2025</v>
      </c>
      <c r="D50" s="25" t="s">
        <v>459</v>
      </c>
      <c r="E50" s="25">
        <v>2506110303</v>
      </c>
      <c r="F50" s="25" t="s">
        <v>546</v>
      </c>
      <c r="G50" s="27">
        <v>88.46</v>
      </c>
      <c r="H50" s="26">
        <v>0</v>
      </c>
      <c r="I50" s="27">
        <f t="shared" si="8"/>
        <v>88.46</v>
      </c>
      <c r="J50" s="27">
        <v>83.3351648351648</v>
      </c>
      <c r="K50" s="26">
        <v>1</v>
      </c>
      <c r="L50" s="26">
        <f t="shared" si="0"/>
        <v>84.3351648351648</v>
      </c>
      <c r="M50" s="27">
        <v>83.6</v>
      </c>
      <c r="N50" s="26">
        <v>0</v>
      </c>
      <c r="O50" s="27">
        <f t="shared" si="1"/>
        <v>83.6</v>
      </c>
      <c r="P50" s="27">
        <v>60</v>
      </c>
      <c r="Q50" s="27">
        <v>0</v>
      </c>
      <c r="R50" s="27">
        <f t="shared" si="2"/>
        <v>60</v>
      </c>
      <c r="S50" s="27">
        <v>60</v>
      </c>
      <c r="T50" s="26">
        <v>2</v>
      </c>
      <c r="U50" s="27">
        <f t="shared" si="3"/>
        <v>62</v>
      </c>
      <c r="V50" s="28">
        <f t="shared" si="4"/>
        <v>82.3773736263736</v>
      </c>
      <c r="W50" s="29">
        <f t="shared" si="5"/>
        <v>46</v>
      </c>
      <c r="X50" s="25">
        <f t="shared" si="6"/>
        <v>41</v>
      </c>
      <c r="Y50" s="30" t="s">
        <v>40</v>
      </c>
      <c r="Z50" s="25">
        <v>86</v>
      </c>
      <c r="AA50" s="31"/>
      <c r="AB50" s="31"/>
      <c r="AC50" s="31"/>
      <c r="AD50" s="32"/>
      <c r="IV50" s="3"/>
      <c r="IW50" s="3"/>
      <c r="IX50" s="3"/>
      <c r="IY50" s="3"/>
      <c r="IZ50" s="3"/>
      <c r="JA50" s="3"/>
    </row>
    <row r="51" customHeight="1" spans="1:261">
      <c r="A51" s="25" t="s">
        <v>35</v>
      </c>
      <c r="B51" s="25" t="s">
        <v>453</v>
      </c>
      <c r="C51" s="26">
        <v>2025</v>
      </c>
      <c r="D51" s="25" t="s">
        <v>454</v>
      </c>
      <c r="E51" s="25">
        <v>2506110319</v>
      </c>
      <c r="F51" s="25" t="s">
        <v>547</v>
      </c>
      <c r="G51" s="27">
        <v>88.5</v>
      </c>
      <c r="H51" s="26">
        <v>0</v>
      </c>
      <c r="I51" s="27">
        <f t="shared" si="8"/>
        <v>88.5</v>
      </c>
      <c r="J51" s="27">
        <v>83.8351648351648</v>
      </c>
      <c r="K51" s="26">
        <v>1</v>
      </c>
      <c r="L51" s="26">
        <f t="shared" si="0"/>
        <v>84.8351648351648</v>
      </c>
      <c r="M51" s="27">
        <v>72.75</v>
      </c>
      <c r="N51" s="26">
        <v>0</v>
      </c>
      <c r="O51" s="27">
        <f t="shared" si="1"/>
        <v>72.75</v>
      </c>
      <c r="P51" s="27">
        <v>60</v>
      </c>
      <c r="Q51" s="27">
        <v>0</v>
      </c>
      <c r="R51" s="27">
        <f t="shared" si="2"/>
        <v>60</v>
      </c>
      <c r="S51" s="27">
        <v>60</v>
      </c>
      <c r="T51" s="26">
        <v>2</v>
      </c>
      <c r="U51" s="27">
        <f t="shared" si="3"/>
        <v>62</v>
      </c>
      <c r="V51" s="28">
        <f t="shared" si="4"/>
        <v>82.2138736263736</v>
      </c>
      <c r="W51" s="29">
        <f t="shared" si="5"/>
        <v>47</v>
      </c>
      <c r="X51" s="25">
        <f t="shared" si="6"/>
        <v>40</v>
      </c>
      <c r="Y51" s="30" t="s">
        <v>40</v>
      </c>
      <c r="Z51" s="25">
        <v>86</v>
      </c>
      <c r="AA51" s="31"/>
      <c r="AB51" s="31"/>
      <c r="AC51" s="31"/>
      <c r="AD51" s="32"/>
      <c r="IV51" s="3"/>
      <c r="IW51" s="3"/>
      <c r="IX51" s="3"/>
      <c r="IY51" s="3"/>
      <c r="IZ51" s="3"/>
      <c r="JA51" s="3"/>
    </row>
    <row r="52" customHeight="1" spans="1:261">
      <c r="A52" s="25" t="s">
        <v>35</v>
      </c>
      <c r="B52" s="25" t="s">
        <v>453</v>
      </c>
      <c r="C52" s="26">
        <v>2025</v>
      </c>
      <c r="D52" s="25" t="s">
        <v>454</v>
      </c>
      <c r="E52" s="25" t="s">
        <v>548</v>
      </c>
      <c r="F52" s="25" t="s">
        <v>549</v>
      </c>
      <c r="G52" s="27">
        <v>88.64</v>
      </c>
      <c r="H52" s="26">
        <v>2.45</v>
      </c>
      <c r="I52" s="27">
        <f t="shared" si="8"/>
        <v>91.09</v>
      </c>
      <c r="J52" s="27">
        <v>81.0730897009967</v>
      </c>
      <c r="K52" s="26">
        <v>1.65</v>
      </c>
      <c r="L52" s="26">
        <f t="shared" si="0"/>
        <v>82.7230897009967</v>
      </c>
      <c r="M52" s="27">
        <v>81.05</v>
      </c>
      <c r="N52" s="26">
        <v>0</v>
      </c>
      <c r="O52" s="27">
        <f t="shared" si="1"/>
        <v>81.05</v>
      </c>
      <c r="P52" s="27">
        <v>60</v>
      </c>
      <c r="Q52" s="27">
        <v>0</v>
      </c>
      <c r="R52" s="27">
        <f t="shared" si="2"/>
        <v>60</v>
      </c>
      <c r="S52" s="27">
        <v>60</v>
      </c>
      <c r="T52" s="26">
        <v>18</v>
      </c>
      <c r="U52" s="27">
        <f t="shared" si="3"/>
        <v>78</v>
      </c>
      <c r="V52" s="28">
        <f t="shared" si="4"/>
        <v>82.1038172757475</v>
      </c>
      <c r="W52" s="29">
        <f t="shared" si="5"/>
        <v>48</v>
      </c>
      <c r="X52" s="25">
        <f t="shared" si="6"/>
        <v>53</v>
      </c>
      <c r="Y52" s="33" t="s">
        <v>101</v>
      </c>
      <c r="Z52" s="25">
        <v>86</v>
      </c>
      <c r="AA52" s="31"/>
      <c r="AB52" s="31"/>
      <c r="AC52" s="31"/>
      <c r="AD52" s="32"/>
      <c r="IV52" s="3"/>
      <c r="IW52" s="3"/>
      <c r="IX52" s="3"/>
      <c r="IY52" s="3"/>
      <c r="IZ52" s="3"/>
      <c r="JA52" s="3"/>
    </row>
    <row r="53" customHeight="1" spans="1:261">
      <c r="A53" s="25" t="s">
        <v>35</v>
      </c>
      <c r="B53" s="25" t="s">
        <v>453</v>
      </c>
      <c r="C53" s="26">
        <v>2025</v>
      </c>
      <c r="D53" s="25" t="s">
        <v>454</v>
      </c>
      <c r="E53" s="25" t="s">
        <v>550</v>
      </c>
      <c r="F53" s="25" t="s">
        <v>551</v>
      </c>
      <c r="G53" s="27">
        <v>88.5</v>
      </c>
      <c r="H53" s="26">
        <v>0.65</v>
      </c>
      <c r="I53" s="27">
        <f t="shared" si="8"/>
        <v>89.15</v>
      </c>
      <c r="J53" s="27">
        <v>81.3970099667774</v>
      </c>
      <c r="K53" s="26">
        <v>1.025</v>
      </c>
      <c r="L53" s="26">
        <f t="shared" si="0"/>
        <v>82.4220099667774</v>
      </c>
      <c r="M53" s="27">
        <v>78.7</v>
      </c>
      <c r="N53" s="26">
        <v>0</v>
      </c>
      <c r="O53" s="27">
        <f t="shared" si="1"/>
        <v>78.7</v>
      </c>
      <c r="P53" s="27">
        <v>60</v>
      </c>
      <c r="Q53" s="27">
        <v>0</v>
      </c>
      <c r="R53" s="27">
        <f t="shared" si="2"/>
        <v>60</v>
      </c>
      <c r="S53" s="27">
        <v>60</v>
      </c>
      <c r="T53" s="26">
        <v>17</v>
      </c>
      <c r="U53" s="27">
        <f t="shared" si="3"/>
        <v>77</v>
      </c>
      <c r="V53" s="28">
        <f t="shared" si="4"/>
        <v>81.5165074750831</v>
      </c>
      <c r="W53" s="29">
        <f t="shared" si="5"/>
        <v>49</v>
      </c>
      <c r="X53" s="25">
        <f t="shared" si="6"/>
        <v>49</v>
      </c>
      <c r="Y53" s="30" t="s">
        <v>40</v>
      </c>
      <c r="Z53" s="25">
        <v>86</v>
      </c>
      <c r="AA53" s="31"/>
      <c r="AB53" s="31"/>
      <c r="AC53" s="31"/>
      <c r="AD53" s="32"/>
      <c r="IV53" s="3"/>
      <c r="IW53" s="3"/>
      <c r="IX53" s="3"/>
      <c r="IY53" s="3"/>
      <c r="IZ53" s="3"/>
      <c r="JA53" s="3"/>
    </row>
    <row r="54" customHeight="1" spans="1:261">
      <c r="A54" s="25" t="s">
        <v>35</v>
      </c>
      <c r="B54" s="25" t="s">
        <v>453</v>
      </c>
      <c r="C54" s="26">
        <v>2025</v>
      </c>
      <c r="D54" s="25" t="s">
        <v>462</v>
      </c>
      <c r="E54" s="25" t="s">
        <v>552</v>
      </c>
      <c r="F54" s="25" t="s">
        <v>553</v>
      </c>
      <c r="G54" s="27">
        <v>88.19</v>
      </c>
      <c r="H54" s="26">
        <v>8.825</v>
      </c>
      <c r="I54" s="27">
        <f t="shared" si="8"/>
        <v>97.015</v>
      </c>
      <c r="J54" s="27">
        <v>80.8228128460687</v>
      </c>
      <c r="K54" s="26">
        <v>1.1</v>
      </c>
      <c r="L54" s="26">
        <f t="shared" si="0"/>
        <v>81.9228128460687</v>
      </c>
      <c r="M54" s="27">
        <v>82</v>
      </c>
      <c r="N54" s="26">
        <v>0</v>
      </c>
      <c r="O54" s="27">
        <f t="shared" si="1"/>
        <v>82</v>
      </c>
      <c r="P54" s="27">
        <v>60</v>
      </c>
      <c r="Q54" s="27">
        <v>0</v>
      </c>
      <c r="R54" s="27">
        <f t="shared" si="2"/>
        <v>60</v>
      </c>
      <c r="S54" s="27">
        <v>60</v>
      </c>
      <c r="T54" s="26">
        <v>3.75</v>
      </c>
      <c r="U54" s="27">
        <f t="shared" si="3"/>
        <v>63.75</v>
      </c>
      <c r="V54" s="28">
        <f t="shared" si="4"/>
        <v>81.4311096345515</v>
      </c>
      <c r="W54" s="29">
        <f t="shared" si="5"/>
        <v>50</v>
      </c>
      <c r="X54" s="25">
        <f t="shared" si="6"/>
        <v>55</v>
      </c>
      <c r="Y54" s="30" t="s">
        <v>40</v>
      </c>
      <c r="Z54" s="25">
        <v>86</v>
      </c>
      <c r="AA54" s="31"/>
      <c r="AB54" s="31"/>
      <c r="AC54" s="31"/>
      <c r="AD54" s="32"/>
      <c r="IV54" s="3"/>
      <c r="IW54" s="3"/>
      <c r="IX54" s="3"/>
      <c r="IY54" s="3"/>
      <c r="IZ54" s="3"/>
      <c r="JA54" s="3"/>
    </row>
    <row r="55" customHeight="1" spans="1:261">
      <c r="A55" s="25" t="s">
        <v>35</v>
      </c>
      <c r="B55" s="25" t="s">
        <v>453</v>
      </c>
      <c r="C55" s="26">
        <v>2025</v>
      </c>
      <c r="D55" s="25" t="s">
        <v>459</v>
      </c>
      <c r="E55" s="25" t="s">
        <v>554</v>
      </c>
      <c r="F55" s="25" t="s">
        <v>555</v>
      </c>
      <c r="G55" s="27">
        <v>88.43</v>
      </c>
      <c r="H55" s="26">
        <v>0.6</v>
      </c>
      <c r="I55" s="27">
        <f t="shared" si="8"/>
        <v>89.03</v>
      </c>
      <c r="J55" s="27">
        <v>81.4662236987818</v>
      </c>
      <c r="K55" s="26">
        <v>1</v>
      </c>
      <c r="L55" s="26">
        <f t="shared" si="0"/>
        <v>82.4662236987818</v>
      </c>
      <c r="M55" s="27">
        <v>76.9</v>
      </c>
      <c r="N55" s="26">
        <v>0</v>
      </c>
      <c r="O55" s="27">
        <f t="shared" si="1"/>
        <v>76.9</v>
      </c>
      <c r="P55" s="27">
        <v>60</v>
      </c>
      <c r="Q55" s="27">
        <v>1</v>
      </c>
      <c r="R55" s="27">
        <f t="shared" si="2"/>
        <v>61</v>
      </c>
      <c r="S55" s="27">
        <v>60</v>
      </c>
      <c r="T55" s="26">
        <v>15</v>
      </c>
      <c r="U55" s="27">
        <f t="shared" si="3"/>
        <v>75</v>
      </c>
      <c r="V55" s="28">
        <f t="shared" si="4"/>
        <v>81.3976677740864</v>
      </c>
      <c r="W55" s="29">
        <f t="shared" si="5"/>
        <v>51</v>
      </c>
      <c r="X55" s="25">
        <f t="shared" si="6"/>
        <v>47</v>
      </c>
      <c r="Y55" s="30" t="s">
        <v>40</v>
      </c>
      <c r="Z55" s="25">
        <v>86</v>
      </c>
      <c r="AA55" s="31"/>
      <c r="AB55" s="31"/>
      <c r="AC55" s="31"/>
      <c r="AD55" s="32"/>
      <c r="IV55" s="3"/>
      <c r="IW55" s="3"/>
      <c r="IX55" s="3"/>
      <c r="IY55" s="3"/>
      <c r="IZ55" s="3"/>
      <c r="JA55" s="3"/>
    </row>
    <row r="56" customHeight="1" spans="1:261">
      <c r="A56" s="25" t="s">
        <v>35</v>
      </c>
      <c r="B56" s="25" t="s">
        <v>453</v>
      </c>
      <c r="C56" s="26">
        <v>2025</v>
      </c>
      <c r="D56" s="25" t="s">
        <v>454</v>
      </c>
      <c r="E56" s="25" t="s">
        <v>556</v>
      </c>
      <c r="F56" s="25" t="s">
        <v>557</v>
      </c>
      <c r="G56" s="27">
        <v>88.18</v>
      </c>
      <c r="H56" s="26">
        <v>-2.3</v>
      </c>
      <c r="I56" s="27">
        <f t="shared" si="8"/>
        <v>85.88</v>
      </c>
      <c r="J56" s="27">
        <v>82.4252491694352</v>
      </c>
      <c r="K56" s="26">
        <v>1</v>
      </c>
      <c r="L56" s="26">
        <f t="shared" si="0"/>
        <v>83.4252491694352</v>
      </c>
      <c r="M56" s="27">
        <v>80.7</v>
      </c>
      <c r="N56" s="26">
        <v>0</v>
      </c>
      <c r="O56" s="27">
        <f t="shared" si="1"/>
        <v>80.7</v>
      </c>
      <c r="P56" s="27">
        <v>60</v>
      </c>
      <c r="Q56" s="27">
        <v>0</v>
      </c>
      <c r="R56" s="27">
        <f t="shared" si="2"/>
        <v>60</v>
      </c>
      <c r="S56" s="27">
        <v>60</v>
      </c>
      <c r="T56" s="26">
        <v>2</v>
      </c>
      <c r="U56" s="27">
        <f t="shared" si="3"/>
        <v>62</v>
      </c>
      <c r="V56" s="28">
        <f t="shared" si="4"/>
        <v>81.2919368770764</v>
      </c>
      <c r="W56" s="29">
        <f t="shared" si="5"/>
        <v>52</v>
      </c>
      <c r="X56" s="25">
        <f t="shared" si="6"/>
        <v>43</v>
      </c>
      <c r="Y56" s="30" t="s">
        <v>40</v>
      </c>
      <c r="Z56" s="25">
        <v>86</v>
      </c>
      <c r="AA56" s="31"/>
      <c r="AB56" s="31"/>
      <c r="AC56" s="31"/>
      <c r="AD56" s="32"/>
      <c r="IV56" s="3"/>
      <c r="IW56" s="3"/>
      <c r="IX56" s="3"/>
      <c r="IY56" s="3"/>
      <c r="IZ56" s="3"/>
      <c r="JA56" s="3"/>
    </row>
    <row r="57" customHeight="1" spans="1:261">
      <c r="A57" s="25" t="s">
        <v>35</v>
      </c>
      <c r="B57" s="25" t="s">
        <v>453</v>
      </c>
      <c r="C57" s="26">
        <v>2025</v>
      </c>
      <c r="D57" s="25" t="s">
        <v>462</v>
      </c>
      <c r="E57" s="25" t="s">
        <v>558</v>
      </c>
      <c r="F57" s="25" t="s">
        <v>559</v>
      </c>
      <c r="G57" s="27">
        <v>88</v>
      </c>
      <c r="H57" s="26">
        <v>2.15</v>
      </c>
      <c r="I57" s="27">
        <f t="shared" si="8"/>
        <v>90.15</v>
      </c>
      <c r="J57" s="27">
        <v>80.9136212624585</v>
      </c>
      <c r="K57" s="26">
        <v>1.04</v>
      </c>
      <c r="L57" s="26">
        <f t="shared" si="0"/>
        <v>81.9536212624585</v>
      </c>
      <c r="M57" s="27">
        <v>83.375</v>
      </c>
      <c r="N57" s="26">
        <v>0</v>
      </c>
      <c r="O57" s="27">
        <f t="shared" si="1"/>
        <v>83.375</v>
      </c>
      <c r="P57" s="27">
        <v>60</v>
      </c>
      <c r="Q57" s="27">
        <v>0</v>
      </c>
      <c r="R57" s="27">
        <f t="shared" si="2"/>
        <v>60</v>
      </c>
      <c r="S57" s="27">
        <v>60</v>
      </c>
      <c r="T57" s="26">
        <v>0</v>
      </c>
      <c r="U57" s="27">
        <f t="shared" si="3"/>
        <v>60</v>
      </c>
      <c r="V57" s="28">
        <f t="shared" si="4"/>
        <v>80.6489659468439</v>
      </c>
      <c r="W57" s="29">
        <f t="shared" si="5"/>
        <v>53</v>
      </c>
      <c r="X57" s="25">
        <f t="shared" si="6"/>
        <v>54</v>
      </c>
      <c r="Y57" s="30" t="s">
        <v>40</v>
      </c>
      <c r="Z57" s="25">
        <v>86</v>
      </c>
      <c r="AA57" s="31"/>
      <c r="AB57" s="31"/>
      <c r="AC57" s="31"/>
      <c r="AD57" s="32"/>
      <c r="IV57" s="3"/>
      <c r="IW57" s="3"/>
      <c r="IX57" s="3"/>
      <c r="IY57" s="3"/>
      <c r="IZ57" s="3"/>
      <c r="JA57" s="3"/>
    </row>
    <row r="58" customHeight="1" spans="1:261">
      <c r="A58" s="25" t="s">
        <v>35</v>
      </c>
      <c r="B58" s="25" t="s">
        <v>453</v>
      </c>
      <c r="C58" s="26">
        <v>2025</v>
      </c>
      <c r="D58" s="25" t="s">
        <v>454</v>
      </c>
      <c r="E58" s="25" t="s">
        <v>560</v>
      </c>
      <c r="F58" s="25" t="s">
        <v>561</v>
      </c>
      <c r="G58" s="27">
        <v>88.18</v>
      </c>
      <c r="H58" s="26">
        <v>-2</v>
      </c>
      <c r="I58" s="27">
        <f t="shared" si="8"/>
        <v>86.18</v>
      </c>
      <c r="J58" s="27">
        <v>81.9025470653378</v>
      </c>
      <c r="K58" s="26">
        <v>1</v>
      </c>
      <c r="L58" s="26">
        <f t="shared" si="0"/>
        <v>82.9025470653378</v>
      </c>
      <c r="M58" s="27">
        <v>75.6</v>
      </c>
      <c r="N58" s="26">
        <v>0</v>
      </c>
      <c r="O58" s="27">
        <f t="shared" si="1"/>
        <v>75.6</v>
      </c>
      <c r="P58" s="27">
        <v>60</v>
      </c>
      <c r="Q58" s="27">
        <v>0</v>
      </c>
      <c r="R58" s="27">
        <f t="shared" si="2"/>
        <v>60</v>
      </c>
      <c r="S58" s="27">
        <v>60</v>
      </c>
      <c r="T58" s="26">
        <v>0</v>
      </c>
      <c r="U58" s="27">
        <f t="shared" si="3"/>
        <v>60</v>
      </c>
      <c r="V58" s="28">
        <f t="shared" si="4"/>
        <v>80.5749102990033</v>
      </c>
      <c r="W58" s="29">
        <f t="shared" si="5"/>
        <v>54</v>
      </c>
      <c r="X58" s="25">
        <f t="shared" si="6"/>
        <v>45</v>
      </c>
      <c r="Y58" s="30" t="s">
        <v>40</v>
      </c>
      <c r="Z58" s="25">
        <v>86</v>
      </c>
      <c r="AA58" s="31"/>
      <c r="AB58" s="31"/>
      <c r="AC58" s="31"/>
      <c r="AD58" s="32"/>
      <c r="IV58" s="3"/>
      <c r="IW58" s="3"/>
      <c r="IX58" s="3"/>
      <c r="IY58" s="3"/>
      <c r="IZ58" s="3"/>
      <c r="JA58" s="3"/>
    </row>
    <row r="59" customHeight="1" spans="1:261">
      <c r="A59" s="25" t="s">
        <v>35</v>
      </c>
      <c r="B59" s="25" t="s">
        <v>453</v>
      </c>
      <c r="C59" s="26">
        <v>2025</v>
      </c>
      <c r="D59" s="25" t="s">
        <v>462</v>
      </c>
      <c r="E59" s="25" t="s">
        <v>562</v>
      </c>
      <c r="F59" s="25" t="s">
        <v>563</v>
      </c>
      <c r="G59" s="27">
        <v>87.67</v>
      </c>
      <c r="H59" s="26">
        <v>-0.45</v>
      </c>
      <c r="I59" s="27">
        <f t="shared" si="8"/>
        <v>87.22</v>
      </c>
      <c r="J59" s="27">
        <v>80.2369878183832</v>
      </c>
      <c r="K59" s="26">
        <v>2</v>
      </c>
      <c r="L59" s="26">
        <f t="shared" si="0"/>
        <v>82.2369878183832</v>
      </c>
      <c r="M59" s="27">
        <v>78.75</v>
      </c>
      <c r="N59" s="26">
        <v>0</v>
      </c>
      <c r="O59" s="27">
        <f t="shared" si="1"/>
        <v>78.75</v>
      </c>
      <c r="P59" s="27">
        <v>60</v>
      </c>
      <c r="Q59" s="27">
        <v>0</v>
      </c>
      <c r="R59" s="27">
        <f t="shared" si="2"/>
        <v>60</v>
      </c>
      <c r="S59" s="27">
        <v>60</v>
      </c>
      <c r="T59" s="26">
        <v>0</v>
      </c>
      <c r="U59" s="27">
        <f t="shared" si="3"/>
        <v>60</v>
      </c>
      <c r="V59" s="28">
        <f t="shared" si="4"/>
        <v>80.3372408637874</v>
      </c>
      <c r="W59" s="29">
        <f t="shared" si="5"/>
        <v>55</v>
      </c>
      <c r="X59" s="25">
        <f t="shared" si="6"/>
        <v>58</v>
      </c>
      <c r="Y59" s="30" t="s">
        <v>40</v>
      </c>
      <c r="Z59" s="25">
        <v>86</v>
      </c>
      <c r="AA59" s="31"/>
      <c r="AB59" s="31"/>
      <c r="AC59" s="31"/>
      <c r="AD59" s="32"/>
      <c r="IV59" s="3"/>
      <c r="IW59" s="3"/>
      <c r="IX59" s="3"/>
      <c r="IY59" s="3"/>
      <c r="IZ59" s="3"/>
      <c r="JA59" s="3"/>
    </row>
    <row r="60" customHeight="1" spans="1:261">
      <c r="A60" s="25" t="s">
        <v>35</v>
      </c>
      <c r="B60" s="25" t="s">
        <v>453</v>
      </c>
      <c r="C60" s="26">
        <v>2025</v>
      </c>
      <c r="D60" s="25" t="s">
        <v>454</v>
      </c>
      <c r="E60" s="25" t="s">
        <v>564</v>
      </c>
      <c r="F60" s="25" t="s">
        <v>565</v>
      </c>
      <c r="G60" s="27">
        <v>88.45</v>
      </c>
      <c r="H60" s="26">
        <v>0.6</v>
      </c>
      <c r="I60" s="27">
        <f t="shared" si="8"/>
        <v>89.05</v>
      </c>
      <c r="J60" s="27">
        <v>80.5747508305648</v>
      </c>
      <c r="K60" s="26">
        <v>1</v>
      </c>
      <c r="L60" s="26">
        <f t="shared" si="0"/>
        <v>81.5747508305648</v>
      </c>
      <c r="M60" s="27">
        <v>82.5</v>
      </c>
      <c r="N60" s="26">
        <v>0</v>
      </c>
      <c r="O60" s="27">
        <f t="shared" si="1"/>
        <v>82.5</v>
      </c>
      <c r="P60" s="27">
        <v>60</v>
      </c>
      <c r="Q60" s="27">
        <v>0</v>
      </c>
      <c r="R60" s="27">
        <f t="shared" si="2"/>
        <v>60</v>
      </c>
      <c r="S60" s="27">
        <v>60</v>
      </c>
      <c r="T60" s="26">
        <v>0</v>
      </c>
      <c r="U60" s="27">
        <f t="shared" si="3"/>
        <v>60</v>
      </c>
      <c r="V60" s="28">
        <f t="shared" si="4"/>
        <v>80.2110631229236</v>
      </c>
      <c r="W60" s="29">
        <f t="shared" si="5"/>
        <v>56</v>
      </c>
      <c r="X60" s="25">
        <f t="shared" si="6"/>
        <v>56</v>
      </c>
      <c r="Y60" s="30" t="s">
        <v>40</v>
      </c>
      <c r="Z60" s="25">
        <v>86</v>
      </c>
      <c r="AA60" s="31"/>
      <c r="AB60" s="31"/>
      <c r="AC60" s="31"/>
      <c r="AD60" s="32"/>
      <c r="IV60" s="3"/>
      <c r="IW60" s="3"/>
      <c r="IX60" s="3"/>
      <c r="IY60" s="3"/>
      <c r="IZ60" s="3"/>
      <c r="JA60" s="3"/>
    </row>
    <row r="61" customHeight="1" spans="1:261">
      <c r="A61" s="25" t="s">
        <v>35</v>
      </c>
      <c r="B61" s="25" t="s">
        <v>453</v>
      </c>
      <c r="C61" s="26">
        <v>2025</v>
      </c>
      <c r="D61" s="25" t="s">
        <v>459</v>
      </c>
      <c r="E61" s="25" t="s">
        <v>566</v>
      </c>
      <c r="F61" s="25" t="s">
        <v>567</v>
      </c>
      <c r="G61" s="27">
        <v>88.32</v>
      </c>
      <c r="H61" s="26">
        <v>-0.9</v>
      </c>
      <c r="I61" s="27">
        <f t="shared" si="8"/>
        <v>87.42</v>
      </c>
      <c r="J61" s="27">
        <v>78.9573643410853</v>
      </c>
      <c r="K61" s="26">
        <v>1.6</v>
      </c>
      <c r="L61" s="26">
        <f t="shared" si="0"/>
        <v>80.5573643410853</v>
      </c>
      <c r="M61" s="27">
        <v>72.95</v>
      </c>
      <c r="N61" s="26">
        <v>0</v>
      </c>
      <c r="O61" s="27">
        <f t="shared" si="1"/>
        <v>72.95</v>
      </c>
      <c r="P61" s="27">
        <v>60</v>
      </c>
      <c r="Q61" s="27">
        <v>1</v>
      </c>
      <c r="R61" s="27">
        <f t="shared" si="2"/>
        <v>61</v>
      </c>
      <c r="S61" s="27">
        <v>60</v>
      </c>
      <c r="T61" s="26">
        <v>25</v>
      </c>
      <c r="U61" s="27">
        <f t="shared" si="3"/>
        <v>85</v>
      </c>
      <c r="V61" s="28">
        <f t="shared" si="4"/>
        <v>80.107523255814</v>
      </c>
      <c r="W61" s="29">
        <f t="shared" si="5"/>
        <v>57</v>
      </c>
      <c r="X61" s="25">
        <f t="shared" si="6"/>
        <v>62</v>
      </c>
      <c r="Y61" s="30" t="s">
        <v>40</v>
      </c>
      <c r="Z61" s="25">
        <v>86</v>
      </c>
      <c r="AA61" s="31"/>
      <c r="AB61" s="31"/>
      <c r="AC61" s="31"/>
      <c r="AD61" s="32"/>
      <c r="IV61" s="3"/>
      <c r="IW61" s="3"/>
      <c r="IX61" s="3"/>
      <c r="IY61" s="3"/>
      <c r="IZ61" s="3"/>
      <c r="JA61" s="3"/>
    </row>
    <row r="62" customHeight="1" spans="1:261">
      <c r="A62" s="25" t="s">
        <v>35</v>
      </c>
      <c r="B62" s="25" t="s">
        <v>453</v>
      </c>
      <c r="C62" s="26">
        <v>2025</v>
      </c>
      <c r="D62" s="25" t="s">
        <v>459</v>
      </c>
      <c r="E62" s="25" t="s">
        <v>568</v>
      </c>
      <c r="F62" s="25" t="s">
        <v>569</v>
      </c>
      <c r="G62" s="27">
        <v>88.5</v>
      </c>
      <c r="H62" s="26">
        <v>-0.3</v>
      </c>
      <c r="I62" s="27">
        <f t="shared" si="8"/>
        <v>88.2</v>
      </c>
      <c r="J62" s="27">
        <v>81.8820598006645</v>
      </c>
      <c r="K62" s="26">
        <v>1</v>
      </c>
      <c r="L62" s="26">
        <f t="shared" si="0"/>
        <v>82.8820598006645</v>
      </c>
      <c r="M62" s="27">
        <v>60</v>
      </c>
      <c r="N62" s="26">
        <v>0</v>
      </c>
      <c r="O62" s="27">
        <f t="shared" si="1"/>
        <v>60</v>
      </c>
      <c r="P62" s="27">
        <v>60</v>
      </c>
      <c r="Q62" s="27">
        <v>0</v>
      </c>
      <c r="R62" s="27">
        <f t="shared" si="2"/>
        <v>60</v>
      </c>
      <c r="S62" s="27">
        <v>60</v>
      </c>
      <c r="T62" s="26">
        <v>0</v>
      </c>
      <c r="U62" s="27">
        <f t="shared" si="3"/>
        <v>60</v>
      </c>
      <c r="V62" s="28">
        <f t="shared" si="4"/>
        <v>79.9815448504984</v>
      </c>
      <c r="W62" s="29">
        <f t="shared" si="5"/>
        <v>58</v>
      </c>
      <c r="X62" s="25">
        <f t="shared" si="6"/>
        <v>46</v>
      </c>
      <c r="Y62" s="33" t="s">
        <v>101</v>
      </c>
      <c r="Z62" s="25">
        <v>86</v>
      </c>
      <c r="AA62" s="31" t="s">
        <v>102</v>
      </c>
      <c r="AB62" s="31"/>
      <c r="AC62" s="31"/>
      <c r="AD62" s="32"/>
      <c r="IV62" s="3"/>
      <c r="IW62" s="3"/>
      <c r="IX62" s="3"/>
      <c r="IY62" s="3"/>
      <c r="IZ62" s="3"/>
      <c r="JA62" s="3"/>
    </row>
    <row r="63" customHeight="1" spans="1:261">
      <c r="A63" s="25" t="s">
        <v>35</v>
      </c>
      <c r="B63" s="25" t="s">
        <v>453</v>
      </c>
      <c r="C63" s="26">
        <v>2025</v>
      </c>
      <c r="D63" s="25" t="s">
        <v>459</v>
      </c>
      <c r="E63" s="25" t="s">
        <v>570</v>
      </c>
      <c r="F63" s="25" t="s">
        <v>571</v>
      </c>
      <c r="G63" s="27">
        <v>88.67</v>
      </c>
      <c r="H63" s="26">
        <v>0.5</v>
      </c>
      <c r="I63" s="27">
        <f t="shared" si="8"/>
        <v>89.17</v>
      </c>
      <c r="J63" s="27">
        <v>80.2879291251384</v>
      </c>
      <c r="K63" s="26">
        <v>1</v>
      </c>
      <c r="L63" s="26">
        <f t="shared" si="0"/>
        <v>81.2879291251384</v>
      </c>
      <c r="M63" s="27">
        <v>75.9</v>
      </c>
      <c r="N63" s="26">
        <v>0</v>
      </c>
      <c r="O63" s="27">
        <f t="shared" si="1"/>
        <v>75.9</v>
      </c>
      <c r="P63" s="27">
        <v>60</v>
      </c>
      <c r="Q63" s="27">
        <v>0</v>
      </c>
      <c r="R63" s="27">
        <f t="shared" si="2"/>
        <v>60</v>
      </c>
      <c r="S63" s="27">
        <v>60</v>
      </c>
      <c r="T63" s="26">
        <v>5</v>
      </c>
      <c r="U63" s="27">
        <f t="shared" si="3"/>
        <v>65</v>
      </c>
      <c r="V63" s="28">
        <f t="shared" si="4"/>
        <v>79.9279468438538</v>
      </c>
      <c r="W63" s="29">
        <f t="shared" si="5"/>
        <v>59</v>
      </c>
      <c r="X63" s="25">
        <f t="shared" si="6"/>
        <v>57</v>
      </c>
      <c r="Y63" s="30" t="s">
        <v>40</v>
      </c>
      <c r="Z63" s="25">
        <v>86</v>
      </c>
      <c r="AA63" s="31"/>
      <c r="AB63" s="31"/>
      <c r="AC63" s="31"/>
      <c r="AD63" s="32"/>
      <c r="IV63" s="3"/>
      <c r="IW63" s="3"/>
      <c r="IX63" s="3"/>
      <c r="IY63" s="3"/>
      <c r="IZ63" s="3"/>
      <c r="JA63" s="3"/>
    </row>
    <row r="64" customHeight="1" spans="1:261">
      <c r="A64" s="25" t="s">
        <v>35</v>
      </c>
      <c r="B64" s="25" t="s">
        <v>453</v>
      </c>
      <c r="C64" s="26">
        <v>2025</v>
      </c>
      <c r="D64" s="25" t="s">
        <v>459</v>
      </c>
      <c r="E64" s="25" t="s">
        <v>572</v>
      </c>
      <c r="F64" s="25" t="s">
        <v>573</v>
      </c>
      <c r="G64" s="27">
        <v>88.29</v>
      </c>
      <c r="H64" s="26">
        <v>1</v>
      </c>
      <c r="I64" s="27">
        <f t="shared" si="8"/>
        <v>89.29</v>
      </c>
      <c r="J64" s="27">
        <v>79.2508305647841</v>
      </c>
      <c r="K64" s="26">
        <v>1</v>
      </c>
      <c r="L64" s="26">
        <f t="shared" si="0"/>
        <v>80.2508305647841</v>
      </c>
      <c r="M64" s="27">
        <v>83.725</v>
      </c>
      <c r="N64" s="26">
        <v>0</v>
      </c>
      <c r="O64" s="27">
        <f t="shared" si="1"/>
        <v>83.725</v>
      </c>
      <c r="P64" s="27">
        <v>60</v>
      </c>
      <c r="Q64" s="27">
        <v>0</v>
      </c>
      <c r="R64" s="27">
        <f t="shared" si="2"/>
        <v>60</v>
      </c>
      <c r="S64" s="27">
        <v>60</v>
      </c>
      <c r="T64" s="26">
        <v>5</v>
      </c>
      <c r="U64" s="27">
        <f t="shared" si="3"/>
        <v>65</v>
      </c>
      <c r="V64" s="28">
        <f t="shared" si="4"/>
        <v>79.5533729235881</v>
      </c>
      <c r="W64" s="29">
        <f t="shared" si="5"/>
        <v>60</v>
      </c>
      <c r="X64" s="25">
        <f t="shared" si="6"/>
        <v>61</v>
      </c>
      <c r="Y64" s="30" t="s">
        <v>40</v>
      </c>
      <c r="Z64" s="25">
        <v>86</v>
      </c>
      <c r="AA64" s="31"/>
      <c r="AB64" s="31"/>
      <c r="AC64" s="31"/>
      <c r="AD64" s="32"/>
      <c r="IV64" s="3"/>
      <c r="IW64" s="3"/>
      <c r="IX64" s="3"/>
      <c r="IY64" s="3"/>
      <c r="IZ64" s="3"/>
      <c r="JA64" s="3"/>
    </row>
    <row r="65" customHeight="1" spans="1:261">
      <c r="A65" s="25" t="s">
        <v>35</v>
      </c>
      <c r="B65" s="25" t="s">
        <v>453</v>
      </c>
      <c r="C65" s="26">
        <v>2025</v>
      </c>
      <c r="D65" s="25" t="s">
        <v>462</v>
      </c>
      <c r="E65" s="25" t="s">
        <v>574</v>
      </c>
      <c r="F65" s="25" t="s">
        <v>575</v>
      </c>
      <c r="G65" s="27">
        <v>87.93</v>
      </c>
      <c r="H65" s="26">
        <v>0.45</v>
      </c>
      <c r="I65" s="27">
        <f t="shared" si="8"/>
        <v>88.38</v>
      </c>
      <c r="J65" s="27">
        <v>81.1633444075304</v>
      </c>
      <c r="K65" s="26">
        <v>0</v>
      </c>
      <c r="L65" s="26">
        <f t="shared" si="0"/>
        <v>81.1633444075304</v>
      </c>
      <c r="M65" s="27">
        <v>76.85</v>
      </c>
      <c r="N65" s="26">
        <v>0</v>
      </c>
      <c r="O65" s="27">
        <f t="shared" si="1"/>
        <v>76.85</v>
      </c>
      <c r="P65" s="27">
        <v>60</v>
      </c>
      <c r="Q65" s="27">
        <v>0</v>
      </c>
      <c r="R65" s="27">
        <f t="shared" si="2"/>
        <v>60</v>
      </c>
      <c r="S65" s="27">
        <v>60</v>
      </c>
      <c r="T65" s="26">
        <v>0</v>
      </c>
      <c r="U65" s="27">
        <f t="shared" si="3"/>
        <v>60</v>
      </c>
      <c r="V65" s="28">
        <f t="shared" si="4"/>
        <v>79.5530083056478</v>
      </c>
      <c r="W65" s="29">
        <f t="shared" si="5"/>
        <v>61</v>
      </c>
      <c r="X65" s="25">
        <f t="shared" si="6"/>
        <v>52</v>
      </c>
      <c r="Y65" s="33" t="s">
        <v>101</v>
      </c>
      <c r="Z65" s="25">
        <v>86</v>
      </c>
      <c r="AA65" s="31"/>
      <c r="AB65" s="31"/>
      <c r="AC65" s="31"/>
      <c r="AD65" s="32"/>
      <c r="IV65" s="3"/>
      <c r="IW65" s="3"/>
      <c r="IX65" s="3"/>
      <c r="IY65" s="3"/>
      <c r="IZ65" s="3"/>
      <c r="JA65" s="3"/>
    </row>
    <row r="66" customHeight="1" spans="1:261">
      <c r="A66" s="25" t="s">
        <v>35</v>
      </c>
      <c r="B66" s="25" t="s">
        <v>453</v>
      </c>
      <c r="C66" s="26">
        <v>2025</v>
      </c>
      <c r="D66" s="25" t="s">
        <v>454</v>
      </c>
      <c r="E66" s="25" t="s">
        <v>576</v>
      </c>
      <c r="F66" s="25" t="s">
        <v>577</v>
      </c>
      <c r="G66" s="27">
        <v>88.45</v>
      </c>
      <c r="H66" s="26">
        <v>1.375</v>
      </c>
      <c r="I66" s="27">
        <f t="shared" si="8"/>
        <v>89.825</v>
      </c>
      <c r="J66" s="27">
        <v>76.9579180509413</v>
      </c>
      <c r="K66" s="26">
        <v>1.6</v>
      </c>
      <c r="L66" s="26">
        <f t="shared" si="0"/>
        <v>78.5579180509413</v>
      </c>
      <c r="M66" s="27">
        <v>82.65</v>
      </c>
      <c r="N66" s="26">
        <v>0</v>
      </c>
      <c r="O66" s="27">
        <f t="shared" si="1"/>
        <v>82.65</v>
      </c>
      <c r="P66" s="27">
        <v>60</v>
      </c>
      <c r="Q66" s="27">
        <v>0.4</v>
      </c>
      <c r="R66" s="27">
        <f t="shared" si="2"/>
        <v>60.4</v>
      </c>
      <c r="S66" s="27">
        <v>60</v>
      </c>
      <c r="T66" s="26">
        <v>25</v>
      </c>
      <c r="U66" s="27">
        <f t="shared" si="3"/>
        <v>85</v>
      </c>
      <c r="V66" s="28">
        <f t="shared" si="4"/>
        <v>79.303438538206</v>
      </c>
      <c r="W66" s="29">
        <f t="shared" si="5"/>
        <v>62</v>
      </c>
      <c r="X66" s="25">
        <f t="shared" si="6"/>
        <v>70</v>
      </c>
      <c r="Y66" s="30" t="s">
        <v>40</v>
      </c>
      <c r="Z66" s="25">
        <v>86</v>
      </c>
      <c r="AA66" s="31"/>
      <c r="AB66" s="31"/>
      <c r="AC66" s="31"/>
      <c r="AD66" s="32"/>
      <c r="IV66" s="3"/>
      <c r="IW66" s="3"/>
      <c r="IX66" s="3"/>
      <c r="IY66" s="3"/>
      <c r="IZ66" s="3"/>
      <c r="JA66" s="3"/>
    </row>
    <row r="67" customHeight="1" spans="1:261">
      <c r="A67" s="25" t="s">
        <v>35</v>
      </c>
      <c r="B67" s="25" t="s">
        <v>453</v>
      </c>
      <c r="C67" s="26">
        <v>2025</v>
      </c>
      <c r="D67" s="25" t="s">
        <v>462</v>
      </c>
      <c r="E67" s="25" t="s">
        <v>578</v>
      </c>
      <c r="F67" s="25" t="s">
        <v>579</v>
      </c>
      <c r="G67" s="27">
        <v>87.81</v>
      </c>
      <c r="H67" s="26">
        <v>0.5</v>
      </c>
      <c r="I67" s="27">
        <f t="shared" si="8"/>
        <v>88.31</v>
      </c>
      <c r="J67" s="27">
        <v>78.9186046511628</v>
      </c>
      <c r="K67" s="26">
        <v>1</v>
      </c>
      <c r="L67" s="26">
        <f t="shared" si="0"/>
        <v>79.9186046511628</v>
      </c>
      <c r="M67" s="27">
        <v>79.15</v>
      </c>
      <c r="N67" s="26">
        <v>0</v>
      </c>
      <c r="O67" s="27">
        <f t="shared" si="1"/>
        <v>79.15</v>
      </c>
      <c r="P67" s="27">
        <v>60</v>
      </c>
      <c r="Q67" s="27">
        <v>0</v>
      </c>
      <c r="R67" s="27">
        <f t="shared" si="2"/>
        <v>60</v>
      </c>
      <c r="S67" s="27">
        <v>60</v>
      </c>
      <c r="T67" s="26">
        <v>5</v>
      </c>
      <c r="U67" s="27">
        <f t="shared" si="3"/>
        <v>65</v>
      </c>
      <c r="V67" s="28">
        <f t="shared" si="4"/>
        <v>78.9774534883721</v>
      </c>
      <c r="W67" s="29">
        <f t="shared" si="5"/>
        <v>63</v>
      </c>
      <c r="X67" s="25">
        <f t="shared" si="6"/>
        <v>63</v>
      </c>
      <c r="Y67" s="30" t="s">
        <v>40</v>
      </c>
      <c r="Z67" s="25">
        <v>86</v>
      </c>
      <c r="AA67" s="31"/>
      <c r="AB67" s="31"/>
      <c r="AC67" s="31"/>
      <c r="AD67" s="32"/>
      <c r="IV67" s="3"/>
      <c r="IW67" s="3"/>
      <c r="IX67" s="3"/>
      <c r="IY67" s="3"/>
      <c r="IZ67" s="3"/>
      <c r="JA67" s="3"/>
    </row>
    <row r="68" customHeight="1" spans="1:261">
      <c r="A68" s="25" t="s">
        <v>35</v>
      </c>
      <c r="B68" s="25" t="s">
        <v>453</v>
      </c>
      <c r="C68" s="26">
        <v>2025</v>
      </c>
      <c r="D68" s="25" t="s">
        <v>459</v>
      </c>
      <c r="E68" s="25">
        <v>2506110074</v>
      </c>
      <c r="F68" s="25" t="s">
        <v>580</v>
      </c>
      <c r="G68" s="27">
        <v>88.36</v>
      </c>
      <c r="H68" s="26">
        <v>-0.3</v>
      </c>
      <c r="I68" s="27">
        <f t="shared" si="8"/>
        <v>88.06</v>
      </c>
      <c r="J68" s="27">
        <v>79.77</v>
      </c>
      <c r="K68" s="26">
        <v>1</v>
      </c>
      <c r="L68" s="26">
        <f t="shared" si="0"/>
        <v>80.77</v>
      </c>
      <c r="M68" s="27">
        <v>60</v>
      </c>
      <c r="N68" s="26">
        <v>0</v>
      </c>
      <c r="O68" s="27">
        <f t="shared" si="1"/>
        <v>60</v>
      </c>
      <c r="P68" s="27">
        <v>60</v>
      </c>
      <c r="Q68" s="27">
        <v>0</v>
      </c>
      <c r="R68" s="27">
        <f t="shared" si="2"/>
        <v>60</v>
      </c>
      <c r="S68" s="27">
        <v>60</v>
      </c>
      <c r="T68" s="26">
        <v>8</v>
      </c>
      <c r="U68" s="27">
        <f t="shared" si="3"/>
        <v>68</v>
      </c>
      <c r="V68" s="28">
        <f t="shared" si="4"/>
        <v>78.7835</v>
      </c>
      <c r="W68" s="29">
        <f t="shared" si="5"/>
        <v>64</v>
      </c>
      <c r="X68" s="25">
        <f t="shared" si="6"/>
        <v>59</v>
      </c>
      <c r="Y68" s="30" t="s">
        <v>40</v>
      </c>
      <c r="Z68" s="25">
        <v>86</v>
      </c>
      <c r="AA68" s="31"/>
      <c r="AB68" s="31"/>
      <c r="AC68" s="31"/>
      <c r="AD68" s="32"/>
      <c r="IV68" s="3"/>
      <c r="IW68" s="3"/>
      <c r="IX68" s="3"/>
      <c r="IY68" s="3"/>
      <c r="IZ68" s="3"/>
      <c r="JA68" s="3"/>
    </row>
    <row r="69" customHeight="1" spans="1:261">
      <c r="A69" s="25" t="s">
        <v>35</v>
      </c>
      <c r="B69" s="25" t="s">
        <v>453</v>
      </c>
      <c r="C69" s="26">
        <v>2025</v>
      </c>
      <c r="D69" s="25" t="s">
        <v>462</v>
      </c>
      <c r="E69" s="25" t="s">
        <v>581</v>
      </c>
      <c r="F69" s="25" t="s">
        <v>582</v>
      </c>
      <c r="G69" s="27">
        <v>87.7</v>
      </c>
      <c r="H69" s="26">
        <v>5.6</v>
      </c>
      <c r="I69" s="27">
        <f t="shared" si="8"/>
        <v>93.3</v>
      </c>
      <c r="J69" s="27">
        <v>77.8892580287929</v>
      </c>
      <c r="K69" s="26">
        <v>1.025</v>
      </c>
      <c r="L69" s="26">
        <f t="shared" ref="L69:L90" si="9">SUM(J69+K69)</f>
        <v>78.9142580287929</v>
      </c>
      <c r="M69" s="27">
        <v>70.75</v>
      </c>
      <c r="N69" s="26">
        <v>0</v>
      </c>
      <c r="O69" s="27">
        <f t="shared" ref="O69:O90" si="10">SUM(M69+N69)</f>
        <v>70.75</v>
      </c>
      <c r="P69" s="27">
        <v>60</v>
      </c>
      <c r="Q69" s="27">
        <v>0</v>
      </c>
      <c r="R69" s="27">
        <f t="shared" ref="R69:R90" si="11">SUM(P69+Q69)</f>
        <v>60</v>
      </c>
      <c r="S69" s="27">
        <v>60</v>
      </c>
      <c r="T69" s="26">
        <v>14</v>
      </c>
      <c r="U69" s="27">
        <f t="shared" ref="U69:U90" si="12">SUM(S69+T69)</f>
        <v>74</v>
      </c>
      <c r="V69" s="28">
        <f t="shared" ref="V69:V90" si="13">SUM(I69*0.1+L69*0.75+O69*0.05+R69*0.05+U69*0.05)</f>
        <v>78.7531935215947</v>
      </c>
      <c r="W69" s="29">
        <f t="shared" ref="W69:W90" si="14">RANK(V69,V:V,0)</f>
        <v>65</v>
      </c>
      <c r="X69" s="25">
        <f t="shared" ref="X69:X90" si="15">RANK(J69,J:J,0)</f>
        <v>66</v>
      </c>
      <c r="Y69" s="30" t="s">
        <v>40</v>
      </c>
      <c r="Z69" s="25">
        <v>86</v>
      </c>
      <c r="AA69" s="31"/>
      <c r="AB69" s="31"/>
      <c r="AC69" s="31"/>
      <c r="AD69" s="32"/>
      <c r="IV69" s="3"/>
      <c r="IW69" s="3"/>
      <c r="IX69" s="3"/>
      <c r="IY69" s="3"/>
      <c r="IZ69" s="3"/>
      <c r="JA69" s="3"/>
    </row>
    <row r="70" customHeight="1" spans="1:261">
      <c r="A70" s="25" t="s">
        <v>35</v>
      </c>
      <c r="B70" s="25" t="s">
        <v>453</v>
      </c>
      <c r="C70" s="26">
        <v>2025</v>
      </c>
      <c r="D70" s="25" t="s">
        <v>454</v>
      </c>
      <c r="E70" s="25" t="s">
        <v>583</v>
      </c>
      <c r="F70" s="25" t="s">
        <v>584</v>
      </c>
      <c r="G70" s="27">
        <v>88.5</v>
      </c>
      <c r="H70" s="26">
        <v>6.4</v>
      </c>
      <c r="I70" s="27">
        <f t="shared" si="8"/>
        <v>94.9</v>
      </c>
      <c r="J70" s="27">
        <v>77.3837209302326</v>
      </c>
      <c r="K70" s="26">
        <v>0</v>
      </c>
      <c r="L70" s="26">
        <f t="shared" si="9"/>
        <v>77.3837209302326</v>
      </c>
      <c r="M70" s="27">
        <v>76.45</v>
      </c>
      <c r="N70" s="26">
        <v>0</v>
      </c>
      <c r="O70" s="27">
        <f t="shared" si="10"/>
        <v>76.45</v>
      </c>
      <c r="P70" s="27">
        <v>60</v>
      </c>
      <c r="Q70" s="27">
        <v>1</v>
      </c>
      <c r="R70" s="27">
        <f t="shared" si="11"/>
        <v>61</v>
      </c>
      <c r="S70" s="27">
        <v>60</v>
      </c>
      <c r="T70" s="26">
        <v>18</v>
      </c>
      <c r="U70" s="27">
        <f t="shared" si="12"/>
        <v>78</v>
      </c>
      <c r="V70" s="28">
        <f t="shared" si="13"/>
        <v>78.3002906976745</v>
      </c>
      <c r="W70" s="29">
        <f t="shared" si="14"/>
        <v>66</v>
      </c>
      <c r="X70" s="25">
        <f t="shared" si="15"/>
        <v>68</v>
      </c>
      <c r="Y70" s="33" t="s">
        <v>101</v>
      </c>
      <c r="Z70" s="25">
        <v>86</v>
      </c>
      <c r="AA70" s="31"/>
      <c r="AB70" s="31"/>
      <c r="AC70" s="31"/>
      <c r="AD70" s="32"/>
      <c r="IV70" s="3"/>
      <c r="IW70" s="3"/>
      <c r="IX70" s="3"/>
      <c r="IY70" s="3"/>
      <c r="IZ70" s="3"/>
      <c r="JA70" s="3"/>
    </row>
    <row r="71" customHeight="1" spans="1:261">
      <c r="A71" s="25" t="s">
        <v>35</v>
      </c>
      <c r="B71" s="25" t="s">
        <v>453</v>
      </c>
      <c r="C71" s="26">
        <v>2025</v>
      </c>
      <c r="D71" s="25" t="s">
        <v>454</v>
      </c>
      <c r="E71" s="25" t="s">
        <v>585</v>
      </c>
      <c r="F71" s="25" t="s">
        <v>586</v>
      </c>
      <c r="G71" s="27">
        <v>88.59</v>
      </c>
      <c r="H71" s="26">
        <v>0.55</v>
      </c>
      <c r="I71" s="27">
        <f t="shared" si="8"/>
        <v>89.14</v>
      </c>
      <c r="J71" s="27">
        <v>77.5448504983389</v>
      </c>
      <c r="K71" s="26">
        <v>1</v>
      </c>
      <c r="L71" s="26">
        <f t="shared" si="9"/>
        <v>78.5448504983389</v>
      </c>
      <c r="M71" s="27">
        <v>73.525</v>
      </c>
      <c r="N71" s="26">
        <v>0</v>
      </c>
      <c r="O71" s="27">
        <f t="shared" si="10"/>
        <v>73.525</v>
      </c>
      <c r="P71" s="27">
        <v>60</v>
      </c>
      <c r="Q71" s="27">
        <v>0</v>
      </c>
      <c r="R71" s="27">
        <f t="shared" si="11"/>
        <v>60</v>
      </c>
      <c r="S71" s="27">
        <v>60</v>
      </c>
      <c r="T71" s="26">
        <v>15</v>
      </c>
      <c r="U71" s="27">
        <f t="shared" si="12"/>
        <v>75</v>
      </c>
      <c r="V71" s="28">
        <f t="shared" si="13"/>
        <v>78.2488878737542</v>
      </c>
      <c r="W71" s="29">
        <f t="shared" si="14"/>
        <v>67</v>
      </c>
      <c r="X71" s="25">
        <f t="shared" si="15"/>
        <v>67</v>
      </c>
      <c r="Y71" s="30" t="s">
        <v>40</v>
      </c>
      <c r="Z71" s="25">
        <v>86</v>
      </c>
      <c r="AA71" s="31"/>
      <c r="AB71" s="31"/>
      <c r="AC71" s="31"/>
      <c r="AD71" s="32"/>
      <c r="IV71" s="3"/>
      <c r="IW71" s="3"/>
      <c r="IX71" s="3"/>
      <c r="IY71" s="3"/>
      <c r="IZ71" s="3"/>
      <c r="JA71" s="3"/>
    </row>
    <row r="72" customHeight="1" spans="1:261">
      <c r="A72" s="25" t="s">
        <v>35</v>
      </c>
      <c r="B72" s="25" t="s">
        <v>453</v>
      </c>
      <c r="C72" s="26">
        <v>2025</v>
      </c>
      <c r="D72" s="25" t="s">
        <v>462</v>
      </c>
      <c r="E72" s="25" t="s">
        <v>587</v>
      </c>
      <c r="F72" s="25" t="s">
        <v>588</v>
      </c>
      <c r="G72" s="27">
        <v>88.04</v>
      </c>
      <c r="H72" s="26">
        <v>0.85</v>
      </c>
      <c r="I72" s="27">
        <f t="shared" si="8"/>
        <v>88.89</v>
      </c>
      <c r="J72" s="27">
        <v>78.7231450719823</v>
      </c>
      <c r="K72" s="26">
        <v>0</v>
      </c>
      <c r="L72" s="26">
        <f t="shared" si="9"/>
        <v>78.7231450719823</v>
      </c>
      <c r="M72" s="27">
        <v>77.9</v>
      </c>
      <c r="N72" s="26">
        <v>0</v>
      </c>
      <c r="O72" s="27">
        <f t="shared" si="10"/>
        <v>77.9</v>
      </c>
      <c r="P72" s="27">
        <v>60</v>
      </c>
      <c r="Q72" s="27">
        <v>0</v>
      </c>
      <c r="R72" s="27">
        <f t="shared" si="11"/>
        <v>60</v>
      </c>
      <c r="S72" s="27">
        <v>60</v>
      </c>
      <c r="T72" s="26">
        <v>0</v>
      </c>
      <c r="U72" s="27">
        <f t="shared" si="12"/>
        <v>60</v>
      </c>
      <c r="V72" s="28">
        <f t="shared" si="13"/>
        <v>77.8263588039867</v>
      </c>
      <c r="W72" s="29">
        <f t="shared" si="14"/>
        <v>68</v>
      </c>
      <c r="X72" s="25">
        <f t="shared" si="15"/>
        <v>64</v>
      </c>
      <c r="Y72" s="30" t="s">
        <v>40</v>
      </c>
      <c r="Z72" s="25">
        <v>86</v>
      </c>
      <c r="AA72" s="31"/>
      <c r="AB72" s="31"/>
      <c r="AC72" s="31"/>
      <c r="AD72" s="32"/>
      <c r="IV72" s="3"/>
      <c r="IW72" s="3"/>
      <c r="IX72" s="3"/>
      <c r="IY72" s="3"/>
      <c r="IZ72" s="3"/>
      <c r="JA72" s="3"/>
    </row>
    <row r="73" customHeight="1" spans="1:261">
      <c r="A73" s="25" t="s">
        <v>35</v>
      </c>
      <c r="B73" s="25" t="s">
        <v>453</v>
      </c>
      <c r="C73" s="26">
        <v>2025</v>
      </c>
      <c r="D73" s="25" t="s">
        <v>462</v>
      </c>
      <c r="E73" s="25" t="s">
        <v>589</v>
      </c>
      <c r="F73" s="25" t="s">
        <v>590</v>
      </c>
      <c r="G73" s="27">
        <v>87.52</v>
      </c>
      <c r="H73" s="26">
        <v>0</v>
      </c>
      <c r="I73" s="27">
        <f t="shared" si="8"/>
        <v>87.52</v>
      </c>
      <c r="J73" s="27">
        <v>78.265780730897</v>
      </c>
      <c r="K73" s="26">
        <v>0</v>
      </c>
      <c r="L73" s="26">
        <f t="shared" si="9"/>
        <v>78.265780730897</v>
      </c>
      <c r="M73" s="27">
        <v>78.05</v>
      </c>
      <c r="N73" s="26">
        <v>0</v>
      </c>
      <c r="O73" s="27">
        <f t="shared" si="10"/>
        <v>78.05</v>
      </c>
      <c r="P73" s="27">
        <v>60</v>
      </c>
      <c r="Q73" s="27">
        <v>0</v>
      </c>
      <c r="R73" s="27">
        <f t="shared" si="11"/>
        <v>60</v>
      </c>
      <c r="S73" s="27">
        <v>60</v>
      </c>
      <c r="T73" s="26">
        <v>0</v>
      </c>
      <c r="U73" s="27">
        <f t="shared" si="12"/>
        <v>60</v>
      </c>
      <c r="V73" s="28">
        <f t="shared" si="13"/>
        <v>77.3538355481728</v>
      </c>
      <c r="W73" s="29">
        <f t="shared" si="14"/>
        <v>69</v>
      </c>
      <c r="X73" s="25">
        <f t="shared" si="15"/>
        <v>65</v>
      </c>
      <c r="Y73" s="30" t="s">
        <v>40</v>
      </c>
      <c r="Z73" s="25">
        <v>86</v>
      </c>
      <c r="AA73" s="31"/>
      <c r="AB73" s="31"/>
      <c r="AC73" s="31"/>
      <c r="AD73" s="32"/>
      <c r="IV73" s="3"/>
      <c r="IW73" s="3"/>
      <c r="IX73" s="3"/>
      <c r="IY73" s="3"/>
      <c r="IZ73" s="3"/>
      <c r="JA73" s="3"/>
    </row>
    <row r="74" customHeight="1" spans="1:261">
      <c r="A74" s="25" t="s">
        <v>35</v>
      </c>
      <c r="B74" s="25" t="s">
        <v>453</v>
      </c>
      <c r="C74" s="26">
        <v>2025</v>
      </c>
      <c r="D74" s="25" t="s">
        <v>462</v>
      </c>
      <c r="E74" s="25" t="s">
        <v>591</v>
      </c>
      <c r="F74" s="25" t="s">
        <v>592</v>
      </c>
      <c r="G74" s="27">
        <v>87.67</v>
      </c>
      <c r="H74" s="26">
        <v>0.45</v>
      </c>
      <c r="I74" s="27">
        <f t="shared" si="8"/>
        <v>88.12</v>
      </c>
      <c r="J74" s="27">
        <v>77.2447397563677</v>
      </c>
      <c r="K74" s="26">
        <v>0.6</v>
      </c>
      <c r="L74" s="26">
        <f t="shared" si="9"/>
        <v>77.8447397563677</v>
      </c>
      <c r="M74" s="27">
        <v>81.4</v>
      </c>
      <c r="N74" s="26">
        <v>0</v>
      </c>
      <c r="O74" s="27">
        <f t="shared" si="10"/>
        <v>81.4</v>
      </c>
      <c r="P74" s="27">
        <v>60</v>
      </c>
      <c r="Q74" s="27">
        <v>0</v>
      </c>
      <c r="R74" s="27">
        <f t="shared" si="11"/>
        <v>60</v>
      </c>
      <c r="S74" s="27">
        <v>60</v>
      </c>
      <c r="T74" s="26">
        <v>0</v>
      </c>
      <c r="U74" s="27">
        <f t="shared" si="12"/>
        <v>60</v>
      </c>
      <c r="V74" s="28">
        <f t="shared" si="13"/>
        <v>77.2655548172758</v>
      </c>
      <c r="W74" s="29">
        <f t="shared" si="14"/>
        <v>70</v>
      </c>
      <c r="X74" s="25">
        <f t="shared" si="15"/>
        <v>69</v>
      </c>
      <c r="Y74" s="33" t="s">
        <v>101</v>
      </c>
      <c r="Z74" s="25">
        <v>86</v>
      </c>
      <c r="AA74" s="31"/>
      <c r="AB74" s="31"/>
      <c r="AC74" s="31"/>
      <c r="AD74" s="32"/>
      <c r="IV74" s="3"/>
      <c r="IW74" s="3"/>
      <c r="IX74" s="3"/>
      <c r="IY74" s="3"/>
      <c r="IZ74" s="3"/>
      <c r="JA74" s="3"/>
    </row>
    <row r="75" customHeight="1" spans="1:261">
      <c r="A75" s="25" t="s">
        <v>35</v>
      </c>
      <c r="B75" s="25" t="s">
        <v>453</v>
      </c>
      <c r="C75" s="26">
        <v>2025</v>
      </c>
      <c r="D75" s="25" t="s">
        <v>454</v>
      </c>
      <c r="E75" s="25" t="s">
        <v>593</v>
      </c>
      <c r="F75" s="25" t="s">
        <v>594</v>
      </c>
      <c r="G75" s="27">
        <v>88.41</v>
      </c>
      <c r="H75" s="26">
        <v>0.4</v>
      </c>
      <c r="I75" s="27">
        <f t="shared" si="8"/>
        <v>88.81</v>
      </c>
      <c r="J75" s="27">
        <v>75.0858250276855</v>
      </c>
      <c r="K75" s="26">
        <v>1</v>
      </c>
      <c r="L75" s="26">
        <f t="shared" si="9"/>
        <v>76.0858250276855</v>
      </c>
      <c r="M75" s="27">
        <v>78.65</v>
      </c>
      <c r="N75" s="26">
        <v>0</v>
      </c>
      <c r="O75" s="27">
        <f t="shared" si="10"/>
        <v>78.65</v>
      </c>
      <c r="P75" s="27">
        <v>60</v>
      </c>
      <c r="Q75" s="27">
        <v>0</v>
      </c>
      <c r="R75" s="27">
        <f t="shared" si="11"/>
        <v>60</v>
      </c>
      <c r="S75" s="27">
        <v>60</v>
      </c>
      <c r="T75" s="26">
        <v>15</v>
      </c>
      <c r="U75" s="27">
        <f t="shared" si="12"/>
        <v>75</v>
      </c>
      <c r="V75" s="28">
        <f t="shared" si="13"/>
        <v>76.6278687707641</v>
      </c>
      <c r="W75" s="29">
        <f t="shared" si="14"/>
        <v>71</v>
      </c>
      <c r="X75" s="25">
        <f t="shared" si="15"/>
        <v>77</v>
      </c>
      <c r="Y75" s="33" t="s">
        <v>101</v>
      </c>
      <c r="Z75" s="25">
        <v>86</v>
      </c>
      <c r="AA75" s="31"/>
      <c r="AB75" s="31"/>
      <c r="AC75" s="31"/>
      <c r="AD75" s="32"/>
      <c r="IV75" s="3"/>
      <c r="IW75" s="3"/>
      <c r="IX75" s="3"/>
      <c r="IY75" s="3"/>
      <c r="IZ75" s="3"/>
      <c r="JA75" s="3"/>
    </row>
    <row r="76" customHeight="1" spans="1:261">
      <c r="A76" s="25" t="s">
        <v>35</v>
      </c>
      <c r="B76" s="25" t="s">
        <v>453</v>
      </c>
      <c r="C76" s="26">
        <v>2025</v>
      </c>
      <c r="D76" s="25" t="s">
        <v>459</v>
      </c>
      <c r="E76" s="25" t="s">
        <v>595</v>
      </c>
      <c r="F76" s="25" t="s">
        <v>596</v>
      </c>
      <c r="G76" s="27">
        <v>88.43</v>
      </c>
      <c r="H76" s="26">
        <v>2.15</v>
      </c>
      <c r="I76" s="27">
        <f t="shared" si="8"/>
        <v>90.58</v>
      </c>
      <c r="J76" s="27">
        <v>73.92</v>
      </c>
      <c r="K76" s="26">
        <v>0.6</v>
      </c>
      <c r="L76" s="26">
        <f t="shared" si="9"/>
        <v>74.52</v>
      </c>
      <c r="M76" s="27">
        <v>76.95</v>
      </c>
      <c r="N76" s="26">
        <v>0</v>
      </c>
      <c r="O76" s="27">
        <f t="shared" si="10"/>
        <v>76.95</v>
      </c>
      <c r="P76" s="27">
        <v>60</v>
      </c>
      <c r="Q76" s="27">
        <v>0</v>
      </c>
      <c r="R76" s="27">
        <f t="shared" si="11"/>
        <v>60</v>
      </c>
      <c r="S76" s="27">
        <v>60</v>
      </c>
      <c r="T76" s="26">
        <v>27</v>
      </c>
      <c r="U76" s="27">
        <f t="shared" si="12"/>
        <v>87</v>
      </c>
      <c r="V76" s="28">
        <f t="shared" si="13"/>
        <v>76.1455</v>
      </c>
      <c r="W76" s="29">
        <f t="shared" si="14"/>
        <v>72</v>
      </c>
      <c r="X76" s="25">
        <f t="shared" si="15"/>
        <v>78</v>
      </c>
      <c r="Y76" s="30" t="s">
        <v>40</v>
      </c>
      <c r="Z76" s="25">
        <v>86</v>
      </c>
      <c r="AA76" s="31"/>
      <c r="AB76" s="31"/>
      <c r="AC76" s="31"/>
      <c r="AD76" s="32"/>
      <c r="IV76" s="3"/>
      <c r="IW76" s="3"/>
      <c r="IX76" s="3"/>
      <c r="IY76" s="3"/>
      <c r="IZ76" s="3"/>
      <c r="JA76" s="3"/>
    </row>
    <row r="77" customHeight="1" spans="1:261">
      <c r="A77" s="25" t="s">
        <v>35</v>
      </c>
      <c r="B77" s="25" t="s">
        <v>453</v>
      </c>
      <c r="C77" s="26">
        <v>2025</v>
      </c>
      <c r="D77" s="25" t="s">
        <v>459</v>
      </c>
      <c r="E77" s="25" t="s">
        <v>597</v>
      </c>
      <c r="F77" s="25" t="s">
        <v>598</v>
      </c>
      <c r="G77" s="27">
        <v>88.3</v>
      </c>
      <c r="H77" s="26">
        <v>0.15</v>
      </c>
      <c r="I77" s="27">
        <f t="shared" si="8"/>
        <v>88.45</v>
      </c>
      <c r="J77" s="27">
        <v>75.4235880398671</v>
      </c>
      <c r="K77" s="26">
        <v>1</v>
      </c>
      <c r="L77" s="26">
        <f t="shared" si="9"/>
        <v>76.4235880398671</v>
      </c>
      <c r="M77" s="27">
        <v>71.6</v>
      </c>
      <c r="N77" s="26">
        <v>0</v>
      </c>
      <c r="O77" s="27">
        <f t="shared" si="10"/>
        <v>71.6</v>
      </c>
      <c r="P77" s="27">
        <v>60</v>
      </c>
      <c r="Q77" s="27">
        <v>0</v>
      </c>
      <c r="R77" s="27">
        <f t="shared" si="11"/>
        <v>60</v>
      </c>
      <c r="S77" s="27">
        <v>60</v>
      </c>
      <c r="T77" s="26">
        <v>5</v>
      </c>
      <c r="U77" s="27">
        <f t="shared" si="12"/>
        <v>65</v>
      </c>
      <c r="V77" s="28">
        <f t="shared" si="13"/>
        <v>75.9926910299003</v>
      </c>
      <c r="W77" s="29">
        <f t="shared" si="14"/>
        <v>73</v>
      </c>
      <c r="X77" s="25">
        <f t="shared" si="15"/>
        <v>73</v>
      </c>
      <c r="Y77" s="30" t="s">
        <v>40</v>
      </c>
      <c r="Z77" s="25">
        <v>86</v>
      </c>
      <c r="AA77" s="31"/>
      <c r="AB77" s="31"/>
      <c r="AC77" s="31"/>
      <c r="AD77" s="32"/>
      <c r="IV77" s="3"/>
      <c r="IW77" s="3"/>
      <c r="IX77" s="3"/>
      <c r="IY77" s="3"/>
      <c r="IZ77" s="3"/>
      <c r="JA77" s="3"/>
    </row>
    <row r="78" customHeight="1" spans="1:261">
      <c r="A78" s="25" t="s">
        <v>35</v>
      </c>
      <c r="B78" s="25" t="s">
        <v>453</v>
      </c>
      <c r="C78" s="26">
        <v>2025</v>
      </c>
      <c r="D78" s="25" t="s">
        <v>454</v>
      </c>
      <c r="E78" s="25" t="s">
        <v>599</v>
      </c>
      <c r="F78" s="25" t="s">
        <v>600</v>
      </c>
      <c r="G78" s="27">
        <v>88.5</v>
      </c>
      <c r="H78" s="26">
        <v>0.45</v>
      </c>
      <c r="I78" s="27">
        <f t="shared" si="8"/>
        <v>88.95</v>
      </c>
      <c r="J78" s="27">
        <v>75.9540420819491</v>
      </c>
      <c r="K78" s="26">
        <v>0</v>
      </c>
      <c r="L78" s="26">
        <f t="shared" si="9"/>
        <v>75.9540420819491</v>
      </c>
      <c r="M78" s="27">
        <v>64.9</v>
      </c>
      <c r="N78" s="26">
        <v>0</v>
      </c>
      <c r="O78" s="27">
        <f t="shared" si="10"/>
        <v>64.9</v>
      </c>
      <c r="P78" s="27">
        <v>60</v>
      </c>
      <c r="Q78" s="27">
        <v>0</v>
      </c>
      <c r="R78" s="27">
        <f t="shared" si="11"/>
        <v>60</v>
      </c>
      <c r="S78" s="27">
        <v>60</v>
      </c>
      <c r="T78" s="26">
        <v>15</v>
      </c>
      <c r="U78" s="27">
        <f t="shared" si="12"/>
        <v>75</v>
      </c>
      <c r="V78" s="28">
        <f t="shared" si="13"/>
        <v>75.8555315614618</v>
      </c>
      <c r="W78" s="29">
        <f t="shared" si="14"/>
        <v>74</v>
      </c>
      <c r="X78" s="25">
        <f t="shared" si="15"/>
        <v>72</v>
      </c>
      <c r="Y78" s="33" t="s">
        <v>101</v>
      </c>
      <c r="Z78" s="25">
        <v>86</v>
      </c>
      <c r="AA78" s="31" t="s">
        <v>102</v>
      </c>
      <c r="AB78" s="31"/>
      <c r="AC78" s="31"/>
      <c r="AD78" s="32"/>
      <c r="IV78" s="3"/>
      <c r="IW78" s="3"/>
      <c r="IX78" s="3"/>
      <c r="IY78" s="3"/>
      <c r="IZ78" s="3"/>
      <c r="JA78" s="3"/>
    </row>
    <row r="79" customHeight="1" spans="1:261">
      <c r="A79" s="25" t="s">
        <v>35</v>
      </c>
      <c r="B79" s="25" t="s">
        <v>453</v>
      </c>
      <c r="C79" s="26">
        <v>2025</v>
      </c>
      <c r="D79" s="25" t="s">
        <v>462</v>
      </c>
      <c r="E79" s="25" t="s">
        <v>601</v>
      </c>
      <c r="F79" s="25" t="s">
        <v>602</v>
      </c>
      <c r="G79" s="27">
        <v>87</v>
      </c>
      <c r="H79" s="26">
        <v>-3.45</v>
      </c>
      <c r="I79" s="27">
        <f t="shared" si="8"/>
        <v>83.55</v>
      </c>
      <c r="J79" s="27">
        <v>75.3643410852713</v>
      </c>
      <c r="K79" s="26">
        <v>1</v>
      </c>
      <c r="L79" s="26">
        <f t="shared" si="9"/>
        <v>76.3643410852713</v>
      </c>
      <c r="M79" s="27">
        <v>77.2</v>
      </c>
      <c r="N79" s="26">
        <v>0</v>
      </c>
      <c r="O79" s="27">
        <f t="shared" si="10"/>
        <v>77.2</v>
      </c>
      <c r="P79" s="27">
        <v>60</v>
      </c>
      <c r="Q79" s="27">
        <v>0</v>
      </c>
      <c r="R79" s="27">
        <f t="shared" si="11"/>
        <v>60</v>
      </c>
      <c r="S79" s="27">
        <v>60</v>
      </c>
      <c r="T79" s="26">
        <v>0</v>
      </c>
      <c r="U79" s="27">
        <f t="shared" si="12"/>
        <v>60</v>
      </c>
      <c r="V79" s="28">
        <f t="shared" si="13"/>
        <v>75.4882558139535</v>
      </c>
      <c r="W79" s="29">
        <f t="shared" si="14"/>
        <v>75</v>
      </c>
      <c r="X79" s="25">
        <f t="shared" si="15"/>
        <v>74</v>
      </c>
      <c r="Y79" s="30" t="s">
        <v>40</v>
      </c>
      <c r="Z79" s="25">
        <v>86</v>
      </c>
      <c r="AA79" s="31"/>
      <c r="AB79" s="31"/>
      <c r="AC79" s="31"/>
      <c r="AD79" s="32"/>
      <c r="IV79" s="3"/>
      <c r="IW79" s="3"/>
      <c r="IX79" s="3"/>
      <c r="IY79" s="3"/>
      <c r="IZ79" s="3"/>
      <c r="JA79" s="3"/>
    </row>
    <row r="80" customHeight="1" spans="1:261">
      <c r="A80" s="25" t="s">
        <v>35</v>
      </c>
      <c r="B80" s="25" t="s">
        <v>453</v>
      </c>
      <c r="C80" s="26">
        <v>2025</v>
      </c>
      <c r="D80" s="25" t="s">
        <v>462</v>
      </c>
      <c r="E80" s="25" t="s">
        <v>603</v>
      </c>
      <c r="F80" s="25" t="s">
        <v>604</v>
      </c>
      <c r="G80" s="27">
        <v>87.3</v>
      </c>
      <c r="H80" s="26">
        <v>0</v>
      </c>
      <c r="I80" s="27">
        <f t="shared" si="8"/>
        <v>87.3</v>
      </c>
      <c r="J80" s="27">
        <v>76.0825027685493</v>
      </c>
      <c r="K80" s="26">
        <v>0</v>
      </c>
      <c r="L80" s="26">
        <f t="shared" si="9"/>
        <v>76.0825027685493</v>
      </c>
      <c r="M80" s="27">
        <v>73.6</v>
      </c>
      <c r="N80" s="26">
        <v>0</v>
      </c>
      <c r="O80" s="27">
        <f t="shared" si="10"/>
        <v>73.6</v>
      </c>
      <c r="P80" s="27">
        <v>60</v>
      </c>
      <c r="Q80" s="27">
        <v>0</v>
      </c>
      <c r="R80" s="27">
        <f t="shared" si="11"/>
        <v>60</v>
      </c>
      <c r="S80" s="27">
        <v>60</v>
      </c>
      <c r="T80" s="26">
        <v>0</v>
      </c>
      <c r="U80" s="27">
        <f t="shared" si="12"/>
        <v>60</v>
      </c>
      <c r="V80" s="28">
        <f t="shared" si="13"/>
        <v>75.471877076412</v>
      </c>
      <c r="W80" s="29">
        <f t="shared" si="14"/>
        <v>76</v>
      </c>
      <c r="X80" s="25">
        <f t="shared" si="15"/>
        <v>71</v>
      </c>
      <c r="Y80" s="30" t="s">
        <v>40</v>
      </c>
      <c r="Z80" s="25">
        <v>86</v>
      </c>
      <c r="AA80" s="31"/>
      <c r="AB80" s="31"/>
      <c r="AC80" s="31"/>
      <c r="AD80" s="32"/>
      <c r="IV80" s="3"/>
      <c r="IW80" s="3"/>
      <c r="IX80" s="3"/>
      <c r="IY80" s="3"/>
      <c r="IZ80" s="3"/>
      <c r="JA80" s="3"/>
    </row>
    <row r="81" customHeight="1" spans="1:261">
      <c r="A81" s="25" t="s">
        <v>35</v>
      </c>
      <c r="B81" s="25" t="s">
        <v>453</v>
      </c>
      <c r="C81" s="26">
        <v>2025</v>
      </c>
      <c r="D81" s="25" t="s">
        <v>462</v>
      </c>
      <c r="E81" s="25" t="s">
        <v>605</v>
      </c>
      <c r="F81" s="25" t="s">
        <v>606</v>
      </c>
      <c r="G81" s="27">
        <v>88.11</v>
      </c>
      <c r="H81" s="26">
        <v>0</v>
      </c>
      <c r="I81" s="27">
        <f t="shared" si="8"/>
        <v>88.11</v>
      </c>
      <c r="J81" s="27">
        <v>75.3421926910299</v>
      </c>
      <c r="K81" s="26">
        <v>0</v>
      </c>
      <c r="L81" s="26">
        <f t="shared" si="9"/>
        <v>75.3421926910299</v>
      </c>
      <c r="M81" s="27">
        <v>73</v>
      </c>
      <c r="N81" s="26">
        <v>0</v>
      </c>
      <c r="O81" s="27">
        <f t="shared" si="10"/>
        <v>73</v>
      </c>
      <c r="P81" s="27">
        <v>60</v>
      </c>
      <c r="Q81" s="27">
        <v>0</v>
      </c>
      <c r="R81" s="27">
        <f t="shared" si="11"/>
        <v>60</v>
      </c>
      <c r="S81" s="27">
        <v>60</v>
      </c>
      <c r="T81" s="26">
        <v>0</v>
      </c>
      <c r="U81" s="27">
        <f t="shared" si="12"/>
        <v>60</v>
      </c>
      <c r="V81" s="28">
        <f t="shared" si="13"/>
        <v>74.9676445182724</v>
      </c>
      <c r="W81" s="29">
        <f t="shared" si="14"/>
        <v>77</v>
      </c>
      <c r="X81" s="25">
        <f t="shared" si="15"/>
        <v>75</v>
      </c>
      <c r="Y81" s="30" t="s">
        <v>40</v>
      </c>
      <c r="Z81" s="25">
        <v>86</v>
      </c>
      <c r="AA81" s="31"/>
      <c r="AB81" s="31"/>
      <c r="AC81" s="31"/>
      <c r="AD81" s="32"/>
      <c r="IV81" s="3"/>
      <c r="IW81" s="3"/>
      <c r="IX81" s="3"/>
      <c r="IY81" s="3"/>
      <c r="IZ81" s="3"/>
      <c r="JA81" s="3"/>
    </row>
    <row r="82" customHeight="1" spans="1:261">
      <c r="A82" s="25" t="s">
        <v>35</v>
      </c>
      <c r="B82" s="25" t="s">
        <v>453</v>
      </c>
      <c r="C82" s="26">
        <v>2025</v>
      </c>
      <c r="D82" s="25" t="s">
        <v>459</v>
      </c>
      <c r="E82" s="25" t="s">
        <v>607</v>
      </c>
      <c r="F82" s="25" t="s">
        <v>608</v>
      </c>
      <c r="G82" s="27">
        <v>88.5</v>
      </c>
      <c r="H82" s="26">
        <v>0</v>
      </c>
      <c r="I82" s="27">
        <f t="shared" si="8"/>
        <v>88.5</v>
      </c>
      <c r="J82" s="27">
        <v>73.0099667774086</v>
      </c>
      <c r="K82" s="26">
        <v>1</v>
      </c>
      <c r="L82" s="26">
        <f t="shared" si="9"/>
        <v>74.0099667774086</v>
      </c>
      <c r="M82" s="27">
        <v>79.375</v>
      </c>
      <c r="N82" s="26">
        <v>0</v>
      </c>
      <c r="O82" s="27">
        <f t="shared" si="10"/>
        <v>79.375</v>
      </c>
      <c r="P82" s="27">
        <v>60</v>
      </c>
      <c r="Q82" s="27">
        <v>0</v>
      </c>
      <c r="R82" s="27">
        <f t="shared" si="11"/>
        <v>60</v>
      </c>
      <c r="S82" s="27">
        <v>60</v>
      </c>
      <c r="T82" s="26">
        <v>5</v>
      </c>
      <c r="U82" s="27">
        <f t="shared" si="12"/>
        <v>65</v>
      </c>
      <c r="V82" s="28">
        <f t="shared" si="13"/>
        <v>74.5762250830564</v>
      </c>
      <c r="W82" s="29">
        <f t="shared" si="14"/>
        <v>78</v>
      </c>
      <c r="X82" s="25">
        <f t="shared" si="15"/>
        <v>81</v>
      </c>
      <c r="Y82" s="33" t="s">
        <v>101</v>
      </c>
      <c r="Z82" s="25">
        <v>86</v>
      </c>
      <c r="AA82" s="31"/>
      <c r="AB82" s="31"/>
      <c r="AC82" s="31"/>
      <c r="AD82" s="32"/>
      <c r="IV82" s="3"/>
      <c r="IW82" s="3"/>
      <c r="IX82" s="3"/>
      <c r="IY82" s="3"/>
      <c r="IZ82" s="3"/>
      <c r="JA82" s="3"/>
    </row>
    <row r="83" customHeight="1" spans="1:261">
      <c r="A83" s="25" t="s">
        <v>35</v>
      </c>
      <c r="B83" s="25" t="s">
        <v>453</v>
      </c>
      <c r="C83" s="26">
        <v>2025</v>
      </c>
      <c r="D83" s="25" t="s">
        <v>462</v>
      </c>
      <c r="E83" s="25" t="s">
        <v>609</v>
      </c>
      <c r="F83" s="25" t="s">
        <v>610</v>
      </c>
      <c r="G83" s="27">
        <v>87.78</v>
      </c>
      <c r="H83" s="26">
        <v>0.45</v>
      </c>
      <c r="I83" s="27">
        <f t="shared" si="8"/>
        <v>88.23</v>
      </c>
      <c r="J83" s="27">
        <v>73.3394241417497</v>
      </c>
      <c r="K83" s="26">
        <v>1.125</v>
      </c>
      <c r="L83" s="26">
        <f t="shared" si="9"/>
        <v>74.4644241417497</v>
      </c>
      <c r="M83" s="27">
        <v>73.5</v>
      </c>
      <c r="N83" s="26">
        <v>0</v>
      </c>
      <c r="O83" s="27">
        <f t="shared" si="10"/>
        <v>73.5</v>
      </c>
      <c r="P83" s="27">
        <v>60</v>
      </c>
      <c r="Q83" s="27">
        <v>0</v>
      </c>
      <c r="R83" s="27">
        <f t="shared" si="11"/>
        <v>60</v>
      </c>
      <c r="S83" s="27">
        <v>60</v>
      </c>
      <c r="T83" s="26">
        <v>0</v>
      </c>
      <c r="U83" s="27">
        <f t="shared" si="12"/>
        <v>60</v>
      </c>
      <c r="V83" s="28">
        <f t="shared" si="13"/>
        <v>74.3463181063123</v>
      </c>
      <c r="W83" s="29">
        <f t="shared" si="14"/>
        <v>79</v>
      </c>
      <c r="X83" s="25">
        <f t="shared" si="15"/>
        <v>80</v>
      </c>
      <c r="Y83" s="33" t="s">
        <v>101</v>
      </c>
      <c r="Z83" s="25">
        <v>86</v>
      </c>
      <c r="AA83" s="31"/>
      <c r="AB83" s="31"/>
      <c r="AC83" s="31"/>
      <c r="AD83" s="32"/>
      <c r="IV83" s="3"/>
      <c r="IW83" s="3"/>
      <c r="IX83" s="3"/>
      <c r="IY83" s="3"/>
      <c r="IZ83" s="3"/>
      <c r="JA83" s="3"/>
    </row>
    <row r="84" customHeight="1" spans="1:261">
      <c r="A84" s="25" t="s">
        <v>35</v>
      </c>
      <c r="B84" s="25" t="s">
        <v>453</v>
      </c>
      <c r="C84" s="26">
        <v>2025</v>
      </c>
      <c r="D84" s="25" t="s">
        <v>462</v>
      </c>
      <c r="E84" s="25" t="s">
        <v>611</v>
      </c>
      <c r="F84" s="25" t="s">
        <v>612</v>
      </c>
      <c r="G84" s="27">
        <v>87.04</v>
      </c>
      <c r="H84" s="26">
        <v>-0.9</v>
      </c>
      <c r="I84" s="27">
        <f t="shared" si="8"/>
        <v>86.14</v>
      </c>
      <c r="J84" s="27">
        <v>75.2469545957918</v>
      </c>
      <c r="K84" s="26">
        <v>0</v>
      </c>
      <c r="L84" s="26">
        <f t="shared" si="9"/>
        <v>75.2469545957918</v>
      </c>
      <c r="M84" s="27">
        <v>63.725</v>
      </c>
      <c r="N84" s="26">
        <v>0</v>
      </c>
      <c r="O84" s="27">
        <f t="shared" si="10"/>
        <v>63.725</v>
      </c>
      <c r="P84" s="27">
        <v>60</v>
      </c>
      <c r="Q84" s="27">
        <v>0</v>
      </c>
      <c r="R84" s="27">
        <f t="shared" si="11"/>
        <v>60</v>
      </c>
      <c r="S84" s="27">
        <v>60</v>
      </c>
      <c r="T84" s="26">
        <v>0</v>
      </c>
      <c r="U84" s="27">
        <f t="shared" si="12"/>
        <v>60</v>
      </c>
      <c r="V84" s="28">
        <f t="shared" si="13"/>
        <v>74.2354659468439</v>
      </c>
      <c r="W84" s="29">
        <f t="shared" si="14"/>
        <v>80</v>
      </c>
      <c r="X84" s="25">
        <f t="shared" si="15"/>
        <v>76</v>
      </c>
      <c r="Y84" s="33" t="s">
        <v>101</v>
      </c>
      <c r="Z84" s="25">
        <v>86</v>
      </c>
      <c r="AA84" s="31" t="s">
        <v>102</v>
      </c>
      <c r="AB84" s="31"/>
      <c r="AC84" s="31"/>
      <c r="AD84" s="32"/>
      <c r="IV84" s="3"/>
      <c r="IW84" s="3"/>
      <c r="IX84" s="3"/>
      <c r="IY84" s="3"/>
      <c r="IZ84" s="3"/>
      <c r="JA84" s="3"/>
    </row>
    <row r="85" customHeight="1" spans="1:261">
      <c r="A85" s="25" t="s">
        <v>35</v>
      </c>
      <c r="B85" s="25" t="s">
        <v>453</v>
      </c>
      <c r="C85" s="26">
        <v>2025</v>
      </c>
      <c r="D85" s="25" t="s">
        <v>462</v>
      </c>
      <c r="E85" s="25" t="s">
        <v>613</v>
      </c>
      <c r="F85" s="25" t="s">
        <v>614</v>
      </c>
      <c r="G85" s="27">
        <v>87.93</v>
      </c>
      <c r="H85" s="26">
        <v>-0.75</v>
      </c>
      <c r="I85" s="27">
        <f t="shared" si="8"/>
        <v>87.18</v>
      </c>
      <c r="J85" s="27">
        <v>72.5437430786268</v>
      </c>
      <c r="K85" s="26">
        <v>1</v>
      </c>
      <c r="L85" s="26">
        <f t="shared" si="9"/>
        <v>73.5437430786268</v>
      </c>
      <c r="M85" s="27">
        <v>73.9</v>
      </c>
      <c r="N85" s="26">
        <v>0</v>
      </c>
      <c r="O85" s="27">
        <f t="shared" si="10"/>
        <v>73.9</v>
      </c>
      <c r="P85" s="27">
        <v>60</v>
      </c>
      <c r="Q85" s="27">
        <v>0</v>
      </c>
      <c r="R85" s="27">
        <f t="shared" si="11"/>
        <v>60</v>
      </c>
      <c r="S85" s="27">
        <v>60</v>
      </c>
      <c r="T85" s="26">
        <v>0</v>
      </c>
      <c r="U85" s="27">
        <f t="shared" si="12"/>
        <v>60</v>
      </c>
      <c r="V85" s="28">
        <f t="shared" si="13"/>
        <v>73.5708073089701</v>
      </c>
      <c r="W85" s="29">
        <f t="shared" si="14"/>
        <v>81</v>
      </c>
      <c r="X85" s="25">
        <f t="shared" si="15"/>
        <v>82</v>
      </c>
      <c r="Y85" s="33" t="s">
        <v>101</v>
      </c>
      <c r="Z85" s="25">
        <v>86</v>
      </c>
      <c r="AA85" s="31"/>
      <c r="AB85" s="31"/>
      <c r="AC85" s="31"/>
      <c r="AD85" s="32"/>
      <c r="IV85" s="3"/>
      <c r="IW85" s="3"/>
      <c r="IX85" s="3"/>
      <c r="IY85" s="3"/>
      <c r="IZ85" s="3"/>
      <c r="JA85" s="3"/>
    </row>
    <row r="86" customHeight="1" spans="1:261">
      <c r="A86" s="25" t="s">
        <v>35</v>
      </c>
      <c r="B86" s="25" t="s">
        <v>453</v>
      </c>
      <c r="C86" s="26">
        <v>2025</v>
      </c>
      <c r="D86" s="25" t="s">
        <v>462</v>
      </c>
      <c r="E86" s="25" t="s">
        <v>615</v>
      </c>
      <c r="F86" s="25" t="s">
        <v>616</v>
      </c>
      <c r="G86" s="27">
        <v>87</v>
      </c>
      <c r="H86" s="26">
        <v>0.45</v>
      </c>
      <c r="I86" s="27">
        <f t="shared" si="8"/>
        <v>87.45</v>
      </c>
      <c r="J86" s="27">
        <v>73.4252491694352</v>
      </c>
      <c r="K86" s="26">
        <v>0</v>
      </c>
      <c r="L86" s="26">
        <f t="shared" si="9"/>
        <v>73.4252491694352</v>
      </c>
      <c r="M86" s="27">
        <v>70</v>
      </c>
      <c r="N86" s="26">
        <v>0</v>
      </c>
      <c r="O86" s="27">
        <f t="shared" si="10"/>
        <v>70</v>
      </c>
      <c r="P86" s="27">
        <v>60</v>
      </c>
      <c r="Q86" s="27">
        <v>0</v>
      </c>
      <c r="R86" s="27">
        <f t="shared" si="11"/>
        <v>60</v>
      </c>
      <c r="S86" s="27">
        <v>60</v>
      </c>
      <c r="T86" s="26">
        <v>4</v>
      </c>
      <c r="U86" s="27">
        <f t="shared" si="12"/>
        <v>64</v>
      </c>
      <c r="V86" s="28">
        <f t="shared" si="13"/>
        <v>73.5139368770764</v>
      </c>
      <c r="W86" s="29">
        <f t="shared" si="14"/>
        <v>82</v>
      </c>
      <c r="X86" s="25">
        <f t="shared" si="15"/>
        <v>79</v>
      </c>
      <c r="Y86" s="30" t="s">
        <v>40</v>
      </c>
      <c r="Z86" s="25">
        <v>86</v>
      </c>
      <c r="AA86" s="31"/>
      <c r="AB86" s="31"/>
      <c r="AC86" s="31"/>
      <c r="AD86" s="32"/>
      <c r="IV86" s="3"/>
      <c r="IW86" s="3"/>
      <c r="IX86" s="3"/>
      <c r="IY86" s="3"/>
      <c r="IZ86" s="3"/>
      <c r="JA86" s="3"/>
    </row>
    <row r="87" customHeight="1" spans="1:261">
      <c r="A87" s="25" t="s">
        <v>35</v>
      </c>
      <c r="B87" s="25" t="s">
        <v>453</v>
      </c>
      <c r="C87" s="26">
        <v>2025</v>
      </c>
      <c r="D87" s="25" t="s">
        <v>462</v>
      </c>
      <c r="E87" s="25" t="s">
        <v>617</v>
      </c>
      <c r="F87" s="25" t="s">
        <v>618</v>
      </c>
      <c r="G87" s="27">
        <v>87.15</v>
      </c>
      <c r="H87" s="26">
        <v>-3.8</v>
      </c>
      <c r="I87" s="27">
        <f t="shared" si="8"/>
        <v>83.35</v>
      </c>
      <c r="J87" s="27">
        <v>70.1622369878184</v>
      </c>
      <c r="K87" s="26">
        <v>0</v>
      </c>
      <c r="L87" s="26">
        <f t="shared" si="9"/>
        <v>70.1622369878184</v>
      </c>
      <c r="M87" s="27">
        <v>80.8</v>
      </c>
      <c r="N87" s="26">
        <v>0</v>
      </c>
      <c r="O87" s="27">
        <f t="shared" si="10"/>
        <v>80.8</v>
      </c>
      <c r="P87" s="27">
        <v>60</v>
      </c>
      <c r="Q87" s="27">
        <v>0</v>
      </c>
      <c r="R87" s="27">
        <f t="shared" si="11"/>
        <v>60</v>
      </c>
      <c r="S87" s="27">
        <v>60</v>
      </c>
      <c r="T87" s="26">
        <v>0</v>
      </c>
      <c r="U87" s="27">
        <f t="shared" si="12"/>
        <v>60</v>
      </c>
      <c r="V87" s="28">
        <f t="shared" si="13"/>
        <v>70.9966777408638</v>
      </c>
      <c r="W87" s="29">
        <f t="shared" si="14"/>
        <v>83</v>
      </c>
      <c r="X87" s="25">
        <f t="shared" si="15"/>
        <v>83</v>
      </c>
      <c r="Y87" s="33" t="s">
        <v>101</v>
      </c>
      <c r="Z87" s="25">
        <v>86</v>
      </c>
      <c r="AA87" s="31"/>
      <c r="AB87" s="31"/>
      <c r="AC87" s="31"/>
      <c r="AD87" s="32"/>
      <c r="IV87" s="3"/>
      <c r="IW87" s="3"/>
      <c r="IX87" s="3"/>
      <c r="IY87" s="3"/>
      <c r="IZ87" s="3"/>
      <c r="JA87" s="3"/>
    </row>
    <row r="88" customHeight="1" spans="1:261">
      <c r="A88" s="25" t="s">
        <v>35</v>
      </c>
      <c r="B88" s="25" t="s">
        <v>453</v>
      </c>
      <c r="C88" s="26">
        <v>2025</v>
      </c>
      <c r="D88" s="25" t="s">
        <v>462</v>
      </c>
      <c r="E88" s="25" t="s">
        <v>619</v>
      </c>
      <c r="F88" s="25" t="s">
        <v>620</v>
      </c>
      <c r="G88" s="27">
        <v>87.22</v>
      </c>
      <c r="H88" s="26">
        <v>3.35</v>
      </c>
      <c r="I88" s="27">
        <f t="shared" si="8"/>
        <v>90.57</v>
      </c>
      <c r="J88" s="27">
        <v>69.7569213732004</v>
      </c>
      <c r="K88" s="26">
        <v>0</v>
      </c>
      <c r="L88" s="26">
        <f t="shared" si="9"/>
        <v>69.7569213732004</v>
      </c>
      <c r="M88" s="27">
        <v>69.5</v>
      </c>
      <c r="N88" s="26">
        <v>0</v>
      </c>
      <c r="O88" s="27">
        <f t="shared" si="10"/>
        <v>69.5</v>
      </c>
      <c r="P88" s="27">
        <v>60</v>
      </c>
      <c r="Q88" s="27">
        <v>0</v>
      </c>
      <c r="R88" s="27">
        <f t="shared" si="11"/>
        <v>60</v>
      </c>
      <c r="S88" s="27">
        <v>60</v>
      </c>
      <c r="T88" s="26">
        <v>0</v>
      </c>
      <c r="U88" s="27">
        <f t="shared" si="12"/>
        <v>60</v>
      </c>
      <c r="V88" s="28">
        <f t="shared" si="13"/>
        <v>70.8496910299003</v>
      </c>
      <c r="W88" s="29">
        <f t="shared" si="14"/>
        <v>84</v>
      </c>
      <c r="X88" s="25">
        <f t="shared" si="15"/>
        <v>84</v>
      </c>
      <c r="Y88" s="33" t="s">
        <v>101</v>
      </c>
      <c r="Z88" s="25">
        <v>86</v>
      </c>
      <c r="AA88" s="31"/>
      <c r="AB88" s="31"/>
      <c r="AC88" s="31"/>
      <c r="AD88" s="32"/>
      <c r="IV88" s="3"/>
      <c r="IW88" s="3"/>
      <c r="IX88" s="3"/>
      <c r="IY88" s="3"/>
      <c r="IZ88" s="3"/>
      <c r="JA88" s="3"/>
    </row>
    <row r="89" customHeight="1" spans="1:261">
      <c r="A89" s="25" t="s">
        <v>35</v>
      </c>
      <c r="B89" s="25" t="s">
        <v>453</v>
      </c>
      <c r="C89" s="26">
        <v>2025</v>
      </c>
      <c r="D89" s="25" t="s">
        <v>459</v>
      </c>
      <c r="E89" s="25" t="s">
        <v>621</v>
      </c>
      <c r="F89" s="25" t="s">
        <v>622</v>
      </c>
      <c r="G89" s="27">
        <v>88.32</v>
      </c>
      <c r="H89" s="26">
        <v>0</v>
      </c>
      <c r="I89" s="27">
        <f t="shared" si="8"/>
        <v>88.32</v>
      </c>
      <c r="J89" s="27">
        <v>68.8499446290144</v>
      </c>
      <c r="K89" s="26">
        <v>0</v>
      </c>
      <c r="L89" s="26">
        <f t="shared" si="9"/>
        <v>68.8499446290144</v>
      </c>
      <c r="M89" s="27">
        <v>77.75</v>
      </c>
      <c r="N89" s="26">
        <v>0</v>
      </c>
      <c r="O89" s="27">
        <f t="shared" si="10"/>
        <v>77.75</v>
      </c>
      <c r="P89" s="27">
        <v>60</v>
      </c>
      <c r="Q89" s="27">
        <v>0</v>
      </c>
      <c r="R89" s="27">
        <f t="shared" si="11"/>
        <v>60</v>
      </c>
      <c r="S89" s="27">
        <v>60</v>
      </c>
      <c r="T89" s="26">
        <v>2</v>
      </c>
      <c r="U89" s="27">
        <f t="shared" si="12"/>
        <v>62</v>
      </c>
      <c r="V89" s="28">
        <f t="shared" si="13"/>
        <v>70.4569584717608</v>
      </c>
      <c r="W89" s="29">
        <f t="shared" si="14"/>
        <v>85</v>
      </c>
      <c r="X89" s="25">
        <f t="shared" si="15"/>
        <v>85</v>
      </c>
      <c r="Y89" s="33" t="s">
        <v>101</v>
      </c>
      <c r="Z89" s="25">
        <v>86</v>
      </c>
      <c r="AA89" s="31"/>
      <c r="AB89" s="31"/>
      <c r="AC89" s="31"/>
      <c r="AD89" s="32"/>
      <c r="IV89" s="3"/>
      <c r="IW89" s="3"/>
      <c r="IX89" s="3"/>
      <c r="IY89" s="3"/>
      <c r="IZ89" s="3"/>
      <c r="JA89" s="3"/>
    </row>
    <row r="90" customHeight="1" spans="1:261">
      <c r="A90" s="25" t="s">
        <v>35</v>
      </c>
      <c r="B90" s="25" t="s">
        <v>453</v>
      </c>
      <c r="C90" s="26">
        <v>2025</v>
      </c>
      <c r="D90" s="25" t="s">
        <v>462</v>
      </c>
      <c r="E90" s="25" t="s">
        <v>623</v>
      </c>
      <c r="F90" s="25" t="s">
        <v>624</v>
      </c>
      <c r="G90" s="27">
        <v>86.85</v>
      </c>
      <c r="H90" s="26">
        <v>-4.25</v>
      </c>
      <c r="I90" s="27">
        <f t="shared" si="8"/>
        <v>82.6</v>
      </c>
      <c r="J90" s="27">
        <v>67.6267995570321</v>
      </c>
      <c r="K90" s="26">
        <v>0</v>
      </c>
      <c r="L90" s="26">
        <f t="shared" si="9"/>
        <v>67.6267995570321</v>
      </c>
      <c r="M90" s="27">
        <v>75.55</v>
      </c>
      <c r="N90" s="26">
        <v>0</v>
      </c>
      <c r="O90" s="27">
        <f t="shared" si="10"/>
        <v>75.55</v>
      </c>
      <c r="P90" s="27">
        <v>60</v>
      </c>
      <c r="Q90" s="27">
        <v>0</v>
      </c>
      <c r="R90" s="27">
        <f t="shared" si="11"/>
        <v>60</v>
      </c>
      <c r="S90" s="27">
        <v>60</v>
      </c>
      <c r="T90" s="26">
        <v>0</v>
      </c>
      <c r="U90" s="27">
        <f t="shared" si="12"/>
        <v>60</v>
      </c>
      <c r="V90" s="28">
        <f t="shared" si="13"/>
        <v>68.7575996677741</v>
      </c>
      <c r="W90" s="29">
        <f t="shared" si="14"/>
        <v>86</v>
      </c>
      <c r="X90" s="25">
        <f t="shared" si="15"/>
        <v>86</v>
      </c>
      <c r="Y90" s="33" t="s">
        <v>101</v>
      </c>
      <c r="Z90" s="25">
        <v>86</v>
      </c>
      <c r="AA90" s="31"/>
      <c r="AB90" s="31"/>
      <c r="AC90" s="31"/>
      <c r="AD90" s="32"/>
      <c r="IV90" s="3"/>
      <c r="IW90" s="3"/>
      <c r="IX90" s="3"/>
      <c r="IY90" s="3"/>
      <c r="IZ90" s="3"/>
      <c r="JA90" s="3"/>
    </row>
    <row r="91" customHeight="1" spans="1:261">
      <c r="C91" s="3"/>
    </row>
    <row r="92" customHeight="1" spans="1:261">
      <c r="C92" s="3"/>
    </row>
    <row r="93" customHeight="1" spans="1:261">
      <c r="C93" s="3"/>
    </row>
    <row r="94" customHeight="1" spans="1:261">
      <c r="C94" s="3"/>
    </row>
    <row r="95" customHeight="1" spans="1:261">
      <c r="C95" s="3"/>
    </row>
    <row r="96" customHeight="1" spans="1:261">
      <c r="C96" s="3"/>
    </row>
    <row r="97" customHeight="1" spans="3:3">
      <c r="C97" s="3"/>
    </row>
    <row r="98" customHeight="1" spans="3:3">
      <c r="C98" s="3"/>
    </row>
    <row r="99" customHeight="1" spans="3:3">
      <c r="C99" s="3"/>
    </row>
    <row r="100" customHeight="1" spans="3:3">
      <c r="C100" s="3"/>
    </row>
  </sheetData>
  <sortState ref="A5:AD90">
    <sortCondition ref="W5:W90"/>
  </sortState>
  <dataValidations count="5">
    <dataValidation type="list" allowBlank="1" showInputMessage="1" showErrorMessage="1" sqref="U1:U3 U91:U65588 AA4:AA90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V91:V65588 AB10:AB90">
      <formula1>$CQ$8:$CQ$11</formula1>
    </dataValidation>
    <dataValidation type="list" allowBlank="1" showInputMessage="1" showErrorMessage="1" sqref="W1:W3 W91:W1048576 AC4:AC90">
      <formula1>"三好学生,三好学生标兵,优秀学生干部"</formula1>
    </dataValidation>
    <dataValidation type="list" allowBlank="1" showInputMessage="1" showErrorMessage="1" sqref="Y5:Y90">
      <formula1>"是,否"</formula1>
    </dataValidation>
    <dataValidation type="list" allowBlank="1" showInputMessage="1" showErrorMessage="1" sqref="AB5:AB9">
      <formula1>"学业进步奖,研究与创新奖,道德风尚奖,文体活动奖,社会工作奖"</formula1>
    </dataValidation>
  </dataValidations>
  <printOptions horizontalCentered="1" verticalCentered="1"/>
  <pageMargins left="0.708333333333333" right="0.708333333333333" top="0.47" bottom="0.47" header="0.51" footer="0.51"/>
  <pageSetup paperSize="9" scale="65" orientation="landscape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88"/>
  <sheetViews>
    <sheetView topLeftCell="A43" workbookViewId="0">
      <selection activeCell="Y31" sqref="Y31"/>
    </sheetView>
  </sheetViews>
  <sheetFormatPr defaultColWidth="9" defaultRowHeight="15" customHeight="1"/>
  <cols>
    <col min="1" max="1" width="14.025" style="3" customWidth="1"/>
    <col min="2" max="2" width="14.7833333333333" style="3" customWidth="1"/>
    <col min="3" max="3" width="5.54166666666667" style="4" customWidth="1"/>
    <col min="4" max="4" width="7.28333333333333" style="3" customWidth="1"/>
    <col min="5" max="5" width="9.125" style="3" customWidth="1"/>
    <col min="6" max="6" width="5.375" style="3" customWidth="1"/>
    <col min="7" max="7" width="6.625" style="5" customWidth="1"/>
    <col min="8" max="8" width="6.625" style="4" customWidth="1"/>
    <col min="9" max="9" width="5.95833333333333" style="5" customWidth="1"/>
    <col min="10" max="10" width="6.625" style="5" customWidth="1"/>
    <col min="11" max="11" width="6.625" style="4" customWidth="1"/>
    <col min="12" max="12" width="4.625" style="4" customWidth="1"/>
    <col min="13" max="13" width="6.625" style="5" customWidth="1"/>
    <col min="14" max="14" width="6.625" style="4" customWidth="1"/>
    <col min="15" max="15" width="4.99166666666667" style="5" customWidth="1"/>
    <col min="16" max="16" width="6.625" style="6" customWidth="1"/>
    <col min="17" max="17" width="7.625" style="6" customWidth="1"/>
    <col min="18" max="18" width="6.625" style="3" customWidth="1"/>
    <col min="19" max="19" width="7.5" style="7" customWidth="1"/>
    <col min="20" max="20" width="7.125" style="3" customWidth="1"/>
    <col min="21" max="21" width="5.5" style="8" customWidth="1"/>
    <col min="22" max="22" width="8" style="8" customWidth="1"/>
    <col min="23" max="23" width="8.38333333333333" style="8" customWidth="1"/>
    <col min="24" max="24" width="8.625" style="3" customWidth="1"/>
    <col min="25" max="25" width="8.675" style="3" customWidth="1"/>
    <col min="26" max="26" width="8.625" style="3" customWidth="1"/>
    <col min="27" max="27" width="11.125" style="3" customWidth="1"/>
    <col min="28" max="28" width="9.625" style="3" customWidth="1"/>
    <col min="29" max="85" width="9" style="3"/>
    <col min="86" max="86" width="3.125" style="3" customWidth="1"/>
    <col min="87" max="87" width="13.125" style="3" customWidth="1"/>
    <col min="88" max="88" width="4.625" style="3" customWidth="1"/>
    <col min="89" max="89" width="11.25" style="3" customWidth="1"/>
    <col min="90" max="255" width="9" style="3"/>
  </cols>
  <sheetData>
    <row r="1" customHeight="1" spans="1:261">
      <c r="A1" s="9" t="s">
        <v>0</v>
      </c>
      <c r="B1" s="9"/>
      <c r="C1" s="10"/>
      <c r="T1" s="11"/>
    </row>
    <row r="2" s="1" customFormat="1" ht="18.75" spans="1:261">
      <c r="A2" s="12" t="s">
        <v>625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3"/>
      <c r="V2" s="13"/>
      <c r="W2" s="13"/>
      <c r="X2" s="14"/>
      <c r="Y2" s="14"/>
      <c r="Z2" s="14"/>
      <c r="AA2" s="14"/>
      <c r="AB2" s="14"/>
      <c r="AC2" s="14"/>
      <c r="AD2" s="14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</row>
    <row r="3" s="2" customFormat="1" ht="15.75" spans="1:261">
      <c r="A3" s="15" t="s">
        <v>2</v>
      </c>
      <c r="B3" s="15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R3" s="16"/>
      <c r="S3" s="17"/>
      <c r="T3" s="16"/>
      <c r="U3" s="16"/>
      <c r="V3" s="18"/>
      <c r="W3" s="2"/>
      <c r="X3" s="15" t="s">
        <v>4</v>
      </c>
    </row>
    <row r="4" ht="41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3" t="s">
        <v>27</v>
      </c>
      <c r="X4" s="20" t="s">
        <v>28</v>
      </c>
      <c r="Y4" s="22" t="s">
        <v>29</v>
      </c>
      <c r="Z4" s="21" t="s">
        <v>30</v>
      </c>
      <c r="AA4" s="23" t="s">
        <v>31</v>
      </c>
      <c r="AB4" s="23" t="s">
        <v>32</v>
      </c>
      <c r="AC4" s="20" t="s">
        <v>33</v>
      </c>
      <c r="AD4" s="24" t="s">
        <v>34</v>
      </c>
      <c r="IV4" s="3"/>
      <c r="IW4" s="3"/>
      <c r="IX4" s="3"/>
      <c r="IY4" s="3"/>
      <c r="IZ4" s="3"/>
      <c r="JA4" s="3"/>
    </row>
    <row r="5" customHeight="1" spans="1:261">
      <c r="A5" s="25" t="s">
        <v>35</v>
      </c>
      <c r="B5" s="25" t="s">
        <v>626</v>
      </c>
      <c r="C5" s="26">
        <v>2025</v>
      </c>
      <c r="D5" s="25" t="s">
        <v>627</v>
      </c>
      <c r="E5" s="25">
        <v>2534110490</v>
      </c>
      <c r="F5" s="25" t="s">
        <v>628</v>
      </c>
      <c r="G5" s="27">
        <v>90.72</v>
      </c>
      <c r="H5" s="26">
        <v>0.3</v>
      </c>
      <c r="I5" s="27">
        <f>SUM(G5+H5)</f>
        <v>91.02</v>
      </c>
      <c r="J5" s="27">
        <v>91.5161290322581</v>
      </c>
      <c r="K5" s="26">
        <v>2</v>
      </c>
      <c r="L5" s="26">
        <f t="shared" ref="L5:L68" si="0">SUM(J5+K5)</f>
        <v>93.5161290322581</v>
      </c>
      <c r="M5" s="27">
        <v>78.65</v>
      </c>
      <c r="N5" s="26">
        <v>0</v>
      </c>
      <c r="O5" s="27">
        <f t="shared" ref="O5:O68" si="1">SUM(M5+N5)</f>
        <v>78.65</v>
      </c>
      <c r="P5" s="27">
        <v>60</v>
      </c>
      <c r="Q5" s="27">
        <v>0</v>
      </c>
      <c r="R5" s="27">
        <f t="shared" ref="R5:R68" si="2">SUM(P5+Q5)</f>
        <v>60</v>
      </c>
      <c r="S5" s="27">
        <v>60</v>
      </c>
      <c r="T5" s="26">
        <v>17</v>
      </c>
      <c r="U5" s="27">
        <f t="shared" ref="U5:U68" si="3">SUM(S5+T5)</f>
        <v>77</v>
      </c>
      <c r="V5" s="28">
        <f t="shared" ref="V5:V68" si="4">SUM(I5*0.1+L5*0.75+O5*0.05+R5*0.05+U5*0.05)</f>
        <v>90.0215967741936</v>
      </c>
      <c r="W5" s="29">
        <f t="shared" ref="W5:W68" si="5">RANK(V5,V:V,0)</f>
        <v>1</v>
      </c>
      <c r="X5" s="25">
        <f t="shared" ref="X5:X68" si="6">RANK(J5,J:J,0)</f>
        <v>1</v>
      </c>
      <c r="Y5" s="30" t="s">
        <v>40</v>
      </c>
      <c r="Z5" s="25">
        <v>74</v>
      </c>
      <c r="AA5" s="31" t="s">
        <v>41</v>
      </c>
      <c r="AB5" s="31"/>
      <c r="AC5" s="31" t="s">
        <v>42</v>
      </c>
      <c r="AD5" s="32"/>
      <c r="IV5" s="3"/>
      <c r="IW5" s="3"/>
      <c r="IX5" s="3"/>
      <c r="IY5" s="3"/>
      <c r="IZ5" s="3"/>
      <c r="JA5" s="3"/>
    </row>
    <row r="6" customHeight="1" spans="1:261">
      <c r="A6" s="25" t="s">
        <v>35</v>
      </c>
      <c r="B6" s="25" t="s">
        <v>626</v>
      </c>
      <c r="C6" s="26">
        <v>2025</v>
      </c>
      <c r="D6" s="25" t="s">
        <v>627</v>
      </c>
      <c r="E6" s="25">
        <v>2534110481</v>
      </c>
      <c r="F6" s="25" t="s">
        <v>629</v>
      </c>
      <c r="G6" s="27">
        <v>90.9</v>
      </c>
      <c r="H6" s="26">
        <v>7.15</v>
      </c>
      <c r="I6" s="27">
        <f>SUM(G6+H6)</f>
        <v>98.05</v>
      </c>
      <c r="J6" s="27">
        <v>86.5698924731183</v>
      </c>
      <c r="K6" s="26">
        <v>3</v>
      </c>
      <c r="L6" s="26">
        <f t="shared" si="0"/>
        <v>89.5698924731183</v>
      </c>
      <c r="M6" s="27">
        <v>79.7</v>
      </c>
      <c r="N6" s="26">
        <v>0</v>
      </c>
      <c r="O6" s="27">
        <f t="shared" si="1"/>
        <v>79.7</v>
      </c>
      <c r="P6" s="27">
        <v>60</v>
      </c>
      <c r="Q6" s="27">
        <v>0</v>
      </c>
      <c r="R6" s="27">
        <f t="shared" si="2"/>
        <v>60</v>
      </c>
      <c r="S6" s="27">
        <v>60</v>
      </c>
      <c r="T6" s="26">
        <v>25</v>
      </c>
      <c r="U6" s="27">
        <f t="shared" si="3"/>
        <v>85</v>
      </c>
      <c r="V6" s="28">
        <f t="shared" si="4"/>
        <v>88.2174193548387</v>
      </c>
      <c r="W6" s="29">
        <f t="shared" si="5"/>
        <v>2</v>
      </c>
      <c r="X6" s="25">
        <f t="shared" si="6"/>
        <v>4</v>
      </c>
      <c r="Y6" s="30" t="s">
        <v>40</v>
      </c>
      <c r="Z6" s="25">
        <v>74</v>
      </c>
      <c r="AA6" s="31" t="s">
        <v>41</v>
      </c>
      <c r="AB6" s="31"/>
      <c r="AC6" s="31" t="s">
        <v>47</v>
      </c>
      <c r="AD6" s="32"/>
      <c r="IV6" s="3"/>
      <c r="IW6" s="3"/>
      <c r="IX6" s="3"/>
      <c r="IY6" s="3"/>
      <c r="IZ6" s="3"/>
      <c r="JA6" s="3"/>
    </row>
    <row r="7" customHeight="1" spans="1:261">
      <c r="A7" s="25" t="s">
        <v>35</v>
      </c>
      <c r="B7" s="25" t="s">
        <v>626</v>
      </c>
      <c r="C7" s="26">
        <v>2025</v>
      </c>
      <c r="D7" s="25" t="s">
        <v>630</v>
      </c>
      <c r="E7" s="25">
        <v>2534110454</v>
      </c>
      <c r="F7" s="25" t="s">
        <v>631</v>
      </c>
      <c r="G7" s="27">
        <v>87.29</v>
      </c>
      <c r="H7" s="26">
        <v>1.1</v>
      </c>
      <c r="I7" s="27">
        <f>SUM(G7+H7)</f>
        <v>88.39</v>
      </c>
      <c r="J7" s="27">
        <v>87.5806451612903</v>
      </c>
      <c r="K7" s="26">
        <v>2.5</v>
      </c>
      <c r="L7" s="26">
        <f t="shared" si="0"/>
        <v>90.0806451612903</v>
      </c>
      <c r="M7" s="27">
        <v>83.9</v>
      </c>
      <c r="N7" s="26">
        <v>0</v>
      </c>
      <c r="O7" s="27">
        <f t="shared" si="1"/>
        <v>83.9</v>
      </c>
      <c r="P7" s="27">
        <v>60</v>
      </c>
      <c r="Q7" s="27">
        <v>0</v>
      </c>
      <c r="R7" s="27">
        <f t="shared" si="2"/>
        <v>60</v>
      </c>
      <c r="S7" s="27">
        <v>60</v>
      </c>
      <c r="T7" s="26">
        <v>5</v>
      </c>
      <c r="U7" s="27">
        <f t="shared" si="3"/>
        <v>65</v>
      </c>
      <c r="V7" s="28">
        <f t="shared" si="4"/>
        <v>86.8444838709677</v>
      </c>
      <c r="W7" s="29">
        <f t="shared" si="5"/>
        <v>3</v>
      </c>
      <c r="X7" s="25">
        <f t="shared" si="6"/>
        <v>3</v>
      </c>
      <c r="Y7" s="30" t="s">
        <v>40</v>
      </c>
      <c r="Z7" s="25">
        <v>74</v>
      </c>
      <c r="AA7" s="31" t="s">
        <v>41</v>
      </c>
      <c r="AB7" s="31"/>
      <c r="AC7" s="31"/>
      <c r="AD7" s="32"/>
      <c r="IV7" s="3"/>
      <c r="IW7" s="3"/>
      <c r="IX7" s="3"/>
      <c r="IY7" s="3"/>
      <c r="IZ7" s="3"/>
      <c r="JA7" s="3"/>
    </row>
    <row r="8" customHeight="1" spans="1:261">
      <c r="A8" s="25" t="s">
        <v>35</v>
      </c>
      <c r="B8" s="25" t="s">
        <v>626</v>
      </c>
      <c r="C8" s="26">
        <v>2025</v>
      </c>
      <c r="D8" s="25" t="s">
        <v>627</v>
      </c>
      <c r="E8" s="25">
        <v>2521110249</v>
      </c>
      <c r="F8" s="25" t="s">
        <v>632</v>
      </c>
      <c r="G8" s="27">
        <v>90.52</v>
      </c>
      <c r="H8" s="26">
        <v>0.65</v>
      </c>
      <c r="I8" s="27">
        <f>SUM(G8+H8)</f>
        <v>91.17</v>
      </c>
      <c r="J8" s="27">
        <v>88.816091954023</v>
      </c>
      <c r="K8" s="26">
        <v>1</v>
      </c>
      <c r="L8" s="26">
        <f t="shared" si="0"/>
        <v>89.816091954023</v>
      </c>
      <c r="M8" s="27">
        <v>77.9</v>
      </c>
      <c r="N8" s="26">
        <v>0</v>
      </c>
      <c r="O8" s="27">
        <f t="shared" si="1"/>
        <v>77.9</v>
      </c>
      <c r="P8" s="27">
        <v>60</v>
      </c>
      <c r="Q8" s="27">
        <v>0</v>
      </c>
      <c r="R8" s="27">
        <f t="shared" si="2"/>
        <v>60</v>
      </c>
      <c r="S8" s="27">
        <v>60</v>
      </c>
      <c r="T8" s="26">
        <v>2</v>
      </c>
      <c r="U8" s="27">
        <f t="shared" si="3"/>
        <v>62</v>
      </c>
      <c r="V8" s="28">
        <f t="shared" si="4"/>
        <v>86.4740689655172</v>
      </c>
      <c r="W8" s="29">
        <f t="shared" si="5"/>
        <v>4</v>
      </c>
      <c r="X8" s="25">
        <f t="shared" si="6"/>
        <v>2</v>
      </c>
      <c r="Y8" s="30" t="s">
        <v>40</v>
      </c>
      <c r="Z8" s="25">
        <v>74</v>
      </c>
      <c r="AA8" s="31" t="s">
        <v>67</v>
      </c>
      <c r="AB8" s="31"/>
      <c r="AC8" s="31"/>
      <c r="AD8" s="32"/>
      <c r="CO8" s="3" t="s">
        <v>51</v>
      </c>
      <c r="CP8" s="3" t="s">
        <v>52</v>
      </c>
      <c r="CQ8" s="3" t="s">
        <v>53</v>
      </c>
      <c r="IV8" s="3"/>
      <c r="IW8" s="3"/>
      <c r="IX8" s="3"/>
      <c r="IY8" s="3"/>
      <c r="IZ8" s="3"/>
      <c r="JA8" s="3"/>
    </row>
    <row r="9" customHeight="1" spans="1:261">
      <c r="A9" s="25" t="s">
        <v>35</v>
      </c>
      <c r="B9" s="25" t="s">
        <v>626</v>
      </c>
      <c r="C9" s="26">
        <v>2025</v>
      </c>
      <c r="D9" s="25" t="s">
        <v>630</v>
      </c>
      <c r="E9" s="25">
        <v>2507110172</v>
      </c>
      <c r="F9" s="25" t="s">
        <v>633</v>
      </c>
      <c r="G9" s="27">
        <v>87.21</v>
      </c>
      <c r="H9" s="26">
        <v>2.95</v>
      </c>
      <c r="I9" s="27">
        <f>SUM(G9+H9)</f>
        <v>90.16</v>
      </c>
      <c r="J9" s="27">
        <v>85.6923076923077</v>
      </c>
      <c r="K9" s="26">
        <v>3.1</v>
      </c>
      <c r="L9" s="26">
        <f t="shared" si="0"/>
        <v>88.7923076923077</v>
      </c>
      <c r="M9" s="27">
        <v>88.275</v>
      </c>
      <c r="N9" s="26">
        <v>0</v>
      </c>
      <c r="O9" s="27">
        <f t="shared" si="1"/>
        <v>88.275</v>
      </c>
      <c r="P9" s="27">
        <v>60</v>
      </c>
      <c r="Q9" s="27">
        <v>0</v>
      </c>
      <c r="R9" s="27">
        <f t="shared" si="2"/>
        <v>60</v>
      </c>
      <c r="S9" s="27">
        <v>60</v>
      </c>
      <c r="T9" s="26">
        <v>7</v>
      </c>
      <c r="U9" s="27">
        <f t="shared" si="3"/>
        <v>67</v>
      </c>
      <c r="V9" s="28">
        <f t="shared" si="4"/>
        <v>86.3739807692308</v>
      </c>
      <c r="W9" s="29">
        <f t="shared" si="5"/>
        <v>5</v>
      </c>
      <c r="X9" s="25">
        <f t="shared" si="6"/>
        <v>7</v>
      </c>
      <c r="Y9" s="30" t="s">
        <v>40</v>
      </c>
      <c r="Z9" s="25">
        <v>74</v>
      </c>
      <c r="AA9" s="31" t="s">
        <v>67</v>
      </c>
      <c r="AB9" s="31"/>
      <c r="AC9" s="31"/>
      <c r="AD9" s="32"/>
      <c r="CO9" s="3" t="s">
        <v>56</v>
      </c>
      <c r="CP9" s="3" t="s">
        <v>57</v>
      </c>
      <c r="CQ9" s="3" t="s">
        <v>58</v>
      </c>
      <c r="IV9" s="3"/>
      <c r="IW9" s="3"/>
      <c r="IX9" s="3"/>
      <c r="IY9" s="3"/>
      <c r="IZ9" s="3"/>
      <c r="JA9" s="3"/>
    </row>
    <row r="10" customHeight="1" spans="1:261">
      <c r="A10" s="25" t="s">
        <v>35</v>
      </c>
      <c r="B10" s="25" t="s">
        <v>626</v>
      </c>
      <c r="C10" s="26">
        <v>2025</v>
      </c>
      <c r="D10" s="25" t="s">
        <v>630</v>
      </c>
      <c r="E10" s="25">
        <v>2534110473</v>
      </c>
      <c r="F10" s="25" t="s">
        <v>634</v>
      </c>
      <c r="G10" s="27">
        <v>87.67</v>
      </c>
      <c r="H10" s="26">
        <v>13.35</v>
      </c>
      <c r="I10" s="27">
        <v>100</v>
      </c>
      <c r="J10" s="27">
        <v>84.0322580645161</v>
      </c>
      <c r="K10" s="26">
        <v>2</v>
      </c>
      <c r="L10" s="26">
        <f t="shared" si="0"/>
        <v>86.0322580645161</v>
      </c>
      <c r="M10" s="27">
        <v>74.9</v>
      </c>
      <c r="N10" s="26">
        <v>0</v>
      </c>
      <c r="O10" s="27">
        <f t="shared" si="1"/>
        <v>74.9</v>
      </c>
      <c r="P10" s="27">
        <v>60</v>
      </c>
      <c r="Q10" s="27">
        <v>2.5</v>
      </c>
      <c r="R10" s="27">
        <f t="shared" si="2"/>
        <v>62.5</v>
      </c>
      <c r="S10" s="27">
        <v>60</v>
      </c>
      <c r="T10" s="26">
        <v>27</v>
      </c>
      <c r="U10" s="27">
        <f t="shared" si="3"/>
        <v>87</v>
      </c>
      <c r="V10" s="28">
        <f t="shared" si="4"/>
        <v>85.7441935483871</v>
      </c>
      <c r="W10" s="29">
        <f t="shared" si="5"/>
        <v>6</v>
      </c>
      <c r="X10" s="25">
        <f t="shared" si="6"/>
        <v>13</v>
      </c>
      <c r="Y10" s="30" t="s">
        <v>40</v>
      </c>
      <c r="Z10" s="25">
        <v>74</v>
      </c>
      <c r="AA10" s="31" t="s">
        <v>67</v>
      </c>
      <c r="AB10" s="31"/>
      <c r="AC10" s="31"/>
      <c r="AD10" s="32"/>
      <c r="CO10" s="3" t="s">
        <v>61</v>
      </c>
      <c r="CP10" s="3" t="s">
        <v>62</v>
      </c>
      <c r="CQ10" s="3" t="s">
        <v>63</v>
      </c>
      <c r="IV10" s="3"/>
      <c r="IW10" s="3"/>
      <c r="IX10" s="3"/>
      <c r="IY10" s="3"/>
      <c r="IZ10" s="3"/>
      <c r="JA10" s="3"/>
    </row>
    <row r="11" customHeight="1" spans="1:261">
      <c r="A11" s="25" t="s">
        <v>35</v>
      </c>
      <c r="B11" s="25" t="s">
        <v>626</v>
      </c>
      <c r="C11" s="26">
        <v>2025</v>
      </c>
      <c r="D11" s="25" t="s">
        <v>630</v>
      </c>
      <c r="E11" s="25">
        <v>2534110453</v>
      </c>
      <c r="F11" s="25" t="s">
        <v>635</v>
      </c>
      <c r="G11" s="27">
        <v>87.09</v>
      </c>
      <c r="H11" s="26">
        <v>5.7</v>
      </c>
      <c r="I11" s="27">
        <f t="shared" ref="I11:I21" si="7">SUM(G11+H11)</f>
        <v>92.79</v>
      </c>
      <c r="J11" s="27">
        <v>86.2903225806452</v>
      </c>
      <c r="K11" s="26">
        <v>1.5</v>
      </c>
      <c r="L11" s="26">
        <f t="shared" si="0"/>
        <v>87.7903225806452</v>
      </c>
      <c r="M11" s="27">
        <v>86.65</v>
      </c>
      <c r="N11" s="26">
        <v>0</v>
      </c>
      <c r="O11" s="27">
        <f t="shared" si="1"/>
        <v>86.65</v>
      </c>
      <c r="P11" s="27">
        <v>60</v>
      </c>
      <c r="Q11" s="27">
        <v>0</v>
      </c>
      <c r="R11" s="27">
        <f t="shared" si="2"/>
        <v>60</v>
      </c>
      <c r="S11" s="27">
        <v>60</v>
      </c>
      <c r="T11" s="26">
        <v>5</v>
      </c>
      <c r="U11" s="27">
        <f t="shared" si="3"/>
        <v>65</v>
      </c>
      <c r="V11" s="28">
        <f t="shared" si="4"/>
        <v>85.7042419354839</v>
      </c>
      <c r="W11" s="29">
        <f t="shared" si="5"/>
        <v>7</v>
      </c>
      <c r="X11" s="25">
        <f t="shared" si="6"/>
        <v>6</v>
      </c>
      <c r="Y11" s="30" t="s">
        <v>40</v>
      </c>
      <c r="Z11" s="25">
        <v>74</v>
      </c>
      <c r="AA11" s="31" t="s">
        <v>67</v>
      </c>
      <c r="AB11" s="31"/>
      <c r="AC11" s="31"/>
      <c r="AD11" s="32"/>
      <c r="CO11" s="3" t="s">
        <v>68</v>
      </c>
      <c r="CQ11" s="3" t="s">
        <v>69</v>
      </c>
      <c r="IV11" s="3"/>
      <c r="IW11" s="3"/>
      <c r="IX11" s="3"/>
      <c r="IY11" s="3"/>
      <c r="IZ11" s="3"/>
      <c r="JA11" s="3"/>
    </row>
    <row r="12" customHeight="1" spans="1:261">
      <c r="A12" s="25" t="s">
        <v>35</v>
      </c>
      <c r="B12" s="25" t="s">
        <v>626</v>
      </c>
      <c r="C12" s="26">
        <v>2025</v>
      </c>
      <c r="D12" s="25" t="s">
        <v>627</v>
      </c>
      <c r="E12" s="25">
        <v>2501110097</v>
      </c>
      <c r="F12" s="25" t="s">
        <v>636</v>
      </c>
      <c r="G12" s="27">
        <v>90.62</v>
      </c>
      <c r="H12" s="26">
        <v>0.375</v>
      </c>
      <c r="I12" s="27">
        <f t="shared" si="7"/>
        <v>90.995</v>
      </c>
      <c r="J12" s="27">
        <v>84.2705882352941</v>
      </c>
      <c r="K12" s="26">
        <v>3.275</v>
      </c>
      <c r="L12" s="26">
        <f t="shared" si="0"/>
        <v>87.5455882352941</v>
      </c>
      <c r="M12" s="27">
        <v>84.35</v>
      </c>
      <c r="N12" s="26">
        <v>0</v>
      </c>
      <c r="O12" s="27">
        <f t="shared" si="1"/>
        <v>84.35</v>
      </c>
      <c r="P12" s="27">
        <v>60</v>
      </c>
      <c r="Q12" s="27">
        <v>0</v>
      </c>
      <c r="R12" s="27">
        <f t="shared" si="2"/>
        <v>60</v>
      </c>
      <c r="S12" s="27">
        <v>60</v>
      </c>
      <c r="T12" s="26">
        <v>8</v>
      </c>
      <c r="U12" s="27">
        <f t="shared" si="3"/>
        <v>68</v>
      </c>
      <c r="V12" s="28">
        <f t="shared" si="4"/>
        <v>85.3761911764706</v>
      </c>
      <c r="W12" s="29">
        <f t="shared" si="5"/>
        <v>8</v>
      </c>
      <c r="X12" s="25">
        <f t="shared" si="6"/>
        <v>12</v>
      </c>
      <c r="Y12" s="30" t="s">
        <v>40</v>
      </c>
      <c r="Z12" s="25">
        <v>74</v>
      </c>
      <c r="AA12" s="31" t="s">
        <v>67</v>
      </c>
      <c r="AB12" s="31"/>
      <c r="AC12" s="31"/>
      <c r="AD12" s="32"/>
      <c r="IV12" s="3"/>
      <c r="IW12" s="3"/>
      <c r="IX12" s="3"/>
      <c r="IY12" s="3"/>
      <c r="IZ12" s="3"/>
      <c r="JA12" s="3"/>
    </row>
    <row r="13" customHeight="1" spans="1:261">
      <c r="A13" s="25" t="s">
        <v>35</v>
      </c>
      <c r="B13" s="25" t="s">
        <v>626</v>
      </c>
      <c r="C13" s="26">
        <v>2025</v>
      </c>
      <c r="D13" s="25" t="s">
        <v>630</v>
      </c>
      <c r="E13" s="25">
        <v>2534110472</v>
      </c>
      <c r="F13" s="25" t="s">
        <v>637</v>
      </c>
      <c r="G13" s="27">
        <v>87.53</v>
      </c>
      <c r="H13" s="26">
        <v>0.65</v>
      </c>
      <c r="I13" s="27">
        <f t="shared" si="7"/>
        <v>88.18</v>
      </c>
      <c r="J13" s="27">
        <v>86.4193548387097</v>
      </c>
      <c r="K13" s="26">
        <v>1</v>
      </c>
      <c r="L13" s="26">
        <f t="shared" si="0"/>
        <v>87.4193548387097</v>
      </c>
      <c r="M13" s="27">
        <v>83.15</v>
      </c>
      <c r="N13" s="26">
        <v>0</v>
      </c>
      <c r="O13" s="27">
        <f t="shared" si="1"/>
        <v>83.15</v>
      </c>
      <c r="P13" s="27">
        <v>60</v>
      </c>
      <c r="Q13" s="27">
        <v>0</v>
      </c>
      <c r="R13" s="27">
        <f t="shared" si="2"/>
        <v>60</v>
      </c>
      <c r="S13" s="27">
        <v>60</v>
      </c>
      <c r="T13" s="26">
        <v>15</v>
      </c>
      <c r="U13" s="27">
        <f t="shared" si="3"/>
        <v>75</v>
      </c>
      <c r="V13" s="28">
        <f t="shared" si="4"/>
        <v>85.2900161290323</v>
      </c>
      <c r="W13" s="29">
        <f t="shared" si="5"/>
        <v>9</v>
      </c>
      <c r="X13" s="25">
        <f t="shared" si="6"/>
        <v>5</v>
      </c>
      <c r="Y13" s="30" t="s">
        <v>40</v>
      </c>
      <c r="Z13" s="25">
        <v>74</v>
      </c>
      <c r="AA13" s="31" t="s">
        <v>67</v>
      </c>
      <c r="AB13" s="31"/>
      <c r="AC13" s="31"/>
      <c r="AD13" s="32"/>
      <c r="IV13" s="3"/>
      <c r="IW13" s="3"/>
      <c r="IX13" s="3"/>
      <c r="IY13" s="3"/>
      <c r="IZ13" s="3"/>
      <c r="JA13" s="3"/>
    </row>
    <row r="14" customHeight="1" spans="1:261">
      <c r="A14" s="25" t="s">
        <v>35</v>
      </c>
      <c r="B14" s="25" t="s">
        <v>626</v>
      </c>
      <c r="C14" s="26">
        <v>2025</v>
      </c>
      <c r="D14" s="25" t="s">
        <v>627</v>
      </c>
      <c r="E14" s="25">
        <v>2534110501</v>
      </c>
      <c r="F14" s="25" t="s">
        <v>638</v>
      </c>
      <c r="G14" s="27">
        <v>90.9</v>
      </c>
      <c r="H14" s="26">
        <v>0.5</v>
      </c>
      <c r="I14" s="27">
        <f t="shared" si="7"/>
        <v>91.4</v>
      </c>
      <c r="J14" s="27">
        <v>84.7849462365591</v>
      </c>
      <c r="K14" s="26">
        <v>3</v>
      </c>
      <c r="L14" s="26">
        <f t="shared" si="0"/>
        <v>87.7849462365591</v>
      </c>
      <c r="M14" s="27">
        <v>78.6</v>
      </c>
      <c r="N14" s="26">
        <v>0</v>
      </c>
      <c r="O14" s="27">
        <f t="shared" si="1"/>
        <v>78.6</v>
      </c>
      <c r="P14" s="27">
        <v>60</v>
      </c>
      <c r="Q14" s="27">
        <v>0</v>
      </c>
      <c r="R14" s="27">
        <f t="shared" si="2"/>
        <v>60</v>
      </c>
      <c r="S14" s="27">
        <v>60</v>
      </c>
      <c r="T14" s="26">
        <v>0</v>
      </c>
      <c r="U14" s="27">
        <f t="shared" si="3"/>
        <v>60</v>
      </c>
      <c r="V14" s="28">
        <f t="shared" si="4"/>
        <v>84.9087096774193</v>
      </c>
      <c r="W14" s="29">
        <f t="shared" si="5"/>
        <v>10</v>
      </c>
      <c r="X14" s="25">
        <f t="shared" si="6"/>
        <v>11</v>
      </c>
      <c r="Y14" s="30" t="s">
        <v>40</v>
      </c>
      <c r="Z14" s="25">
        <v>74</v>
      </c>
      <c r="AA14" s="31" t="s">
        <v>67</v>
      </c>
      <c r="AB14" s="31"/>
      <c r="AC14" s="31"/>
      <c r="AD14" s="32"/>
      <c r="CO14" s="3" t="s">
        <v>78</v>
      </c>
      <c r="IV14" s="3"/>
      <c r="IW14" s="3"/>
      <c r="IX14" s="3"/>
      <c r="IY14" s="3"/>
      <c r="IZ14" s="3"/>
      <c r="JA14" s="3"/>
    </row>
    <row r="15" customHeight="1" spans="1:261">
      <c r="A15" s="25" t="s">
        <v>35</v>
      </c>
      <c r="B15" s="25" t="s">
        <v>626</v>
      </c>
      <c r="C15" s="26">
        <v>2025</v>
      </c>
      <c r="D15" s="25" t="s">
        <v>630</v>
      </c>
      <c r="E15" s="25">
        <v>2534110448</v>
      </c>
      <c r="F15" s="25" t="s">
        <v>639</v>
      </c>
      <c r="G15" s="27">
        <v>87.5</v>
      </c>
      <c r="H15" s="26">
        <v>6.7</v>
      </c>
      <c r="I15" s="27">
        <f t="shared" si="7"/>
        <v>94.2</v>
      </c>
      <c r="J15" s="27">
        <v>81.5161290322581</v>
      </c>
      <c r="K15" s="26">
        <v>4</v>
      </c>
      <c r="L15" s="26">
        <f t="shared" si="0"/>
        <v>85.5161290322581</v>
      </c>
      <c r="M15" s="27">
        <v>89.55</v>
      </c>
      <c r="N15" s="26">
        <v>0</v>
      </c>
      <c r="O15" s="27">
        <f t="shared" si="1"/>
        <v>89.55</v>
      </c>
      <c r="P15" s="27">
        <v>60</v>
      </c>
      <c r="Q15" s="27">
        <v>0</v>
      </c>
      <c r="R15" s="27">
        <f t="shared" si="2"/>
        <v>60</v>
      </c>
      <c r="S15" s="27">
        <v>60</v>
      </c>
      <c r="T15" s="26">
        <v>17</v>
      </c>
      <c r="U15" s="27">
        <f t="shared" si="3"/>
        <v>77</v>
      </c>
      <c r="V15" s="28">
        <f t="shared" si="4"/>
        <v>84.8845967741936</v>
      </c>
      <c r="W15" s="29">
        <f t="shared" si="5"/>
        <v>11</v>
      </c>
      <c r="X15" s="25">
        <f t="shared" si="6"/>
        <v>19</v>
      </c>
      <c r="Y15" s="30" t="s">
        <v>40</v>
      </c>
      <c r="Z15" s="25">
        <v>74</v>
      </c>
      <c r="AA15" s="31" t="s">
        <v>67</v>
      </c>
      <c r="AB15" s="31"/>
      <c r="AC15" s="31"/>
      <c r="AD15" s="32"/>
      <c r="CO15" s="3" t="s">
        <v>81</v>
      </c>
      <c r="IV15" s="3"/>
      <c r="IW15" s="3"/>
      <c r="IX15" s="3"/>
      <c r="IY15" s="3"/>
      <c r="IZ15" s="3"/>
      <c r="JA15" s="3"/>
    </row>
    <row r="16" customHeight="1" spans="1:261">
      <c r="A16" s="25" t="s">
        <v>35</v>
      </c>
      <c r="B16" s="25" t="s">
        <v>626</v>
      </c>
      <c r="C16" s="26">
        <v>2025</v>
      </c>
      <c r="D16" s="25" t="s">
        <v>627</v>
      </c>
      <c r="E16" s="25">
        <v>2534110485</v>
      </c>
      <c r="F16" s="25" t="s">
        <v>640</v>
      </c>
      <c r="G16" s="27">
        <v>90.79</v>
      </c>
      <c r="H16" s="26">
        <v>2.6</v>
      </c>
      <c r="I16" s="27">
        <f t="shared" si="7"/>
        <v>93.39</v>
      </c>
      <c r="J16" s="27">
        <v>84.9139784946236</v>
      </c>
      <c r="K16" s="26">
        <v>1</v>
      </c>
      <c r="L16" s="26">
        <f t="shared" si="0"/>
        <v>85.9139784946236</v>
      </c>
      <c r="M16" s="27">
        <v>80.3</v>
      </c>
      <c r="N16" s="26">
        <v>0</v>
      </c>
      <c r="O16" s="27">
        <f t="shared" si="1"/>
        <v>80.3</v>
      </c>
      <c r="P16" s="27">
        <v>60</v>
      </c>
      <c r="Q16" s="27">
        <v>0</v>
      </c>
      <c r="R16" s="27">
        <f t="shared" si="2"/>
        <v>60</v>
      </c>
      <c r="S16" s="27">
        <v>60</v>
      </c>
      <c r="T16" s="26">
        <v>15</v>
      </c>
      <c r="U16" s="27">
        <f t="shared" si="3"/>
        <v>75</v>
      </c>
      <c r="V16" s="28">
        <f t="shared" si="4"/>
        <v>84.5394838709677</v>
      </c>
      <c r="W16" s="29">
        <f t="shared" si="5"/>
        <v>12</v>
      </c>
      <c r="X16" s="25">
        <f t="shared" si="6"/>
        <v>10</v>
      </c>
      <c r="Y16" s="30" t="s">
        <v>40</v>
      </c>
      <c r="Z16" s="25">
        <v>74</v>
      </c>
      <c r="AA16" s="31" t="s">
        <v>98</v>
      </c>
      <c r="AB16" s="31"/>
      <c r="AC16" s="31"/>
      <c r="AD16" s="32"/>
      <c r="IV16" s="3"/>
      <c r="IW16" s="3"/>
      <c r="IX16" s="3"/>
      <c r="IY16" s="3"/>
      <c r="IZ16" s="3"/>
      <c r="JA16" s="3"/>
    </row>
    <row r="17" customHeight="1" spans="1:261">
      <c r="A17" s="25" t="s">
        <v>35</v>
      </c>
      <c r="B17" s="25" t="s">
        <v>626</v>
      </c>
      <c r="C17" s="26">
        <v>2025</v>
      </c>
      <c r="D17" s="25" t="s">
        <v>630</v>
      </c>
      <c r="E17" s="25">
        <v>2534110467</v>
      </c>
      <c r="F17" s="25" t="s">
        <v>641</v>
      </c>
      <c r="G17" s="27">
        <v>88.61</v>
      </c>
      <c r="H17" s="26">
        <v>6.6</v>
      </c>
      <c r="I17" s="27">
        <f t="shared" si="7"/>
        <v>95.21</v>
      </c>
      <c r="J17" s="27">
        <v>83.6451612903226</v>
      </c>
      <c r="K17" s="26">
        <v>1</v>
      </c>
      <c r="L17" s="26">
        <f t="shared" si="0"/>
        <v>84.6451612903226</v>
      </c>
      <c r="M17" s="27">
        <v>77.6</v>
      </c>
      <c r="N17" s="26">
        <v>0</v>
      </c>
      <c r="O17" s="27">
        <f t="shared" si="1"/>
        <v>77.6</v>
      </c>
      <c r="P17" s="27">
        <v>60</v>
      </c>
      <c r="Q17" s="27">
        <v>0</v>
      </c>
      <c r="R17" s="27">
        <f t="shared" si="2"/>
        <v>60</v>
      </c>
      <c r="S17" s="27">
        <v>60</v>
      </c>
      <c r="T17" s="26">
        <v>28</v>
      </c>
      <c r="U17" s="27">
        <f t="shared" si="3"/>
        <v>88</v>
      </c>
      <c r="V17" s="28">
        <f t="shared" si="4"/>
        <v>84.284870967742</v>
      </c>
      <c r="W17" s="29">
        <f t="shared" si="5"/>
        <v>13</v>
      </c>
      <c r="X17" s="25">
        <f t="shared" si="6"/>
        <v>14</v>
      </c>
      <c r="Y17" s="30" t="s">
        <v>40</v>
      </c>
      <c r="Z17" s="25">
        <v>74</v>
      </c>
      <c r="AA17" s="31" t="s">
        <v>98</v>
      </c>
      <c r="AB17" s="31"/>
      <c r="AC17" s="31"/>
      <c r="AD17" s="32"/>
      <c r="IV17" s="3"/>
      <c r="IW17" s="3"/>
      <c r="IX17" s="3"/>
      <c r="IY17" s="3"/>
      <c r="IZ17" s="3"/>
      <c r="JA17" s="3"/>
    </row>
    <row r="18" customHeight="1" spans="1:261">
      <c r="A18" s="25" t="s">
        <v>35</v>
      </c>
      <c r="B18" s="25" t="s">
        <v>626</v>
      </c>
      <c r="C18" s="26">
        <v>2025</v>
      </c>
      <c r="D18" s="25" t="s">
        <v>627</v>
      </c>
      <c r="E18" s="25">
        <v>2534110488</v>
      </c>
      <c r="F18" s="25" t="s">
        <v>642</v>
      </c>
      <c r="G18" s="27">
        <v>90.52</v>
      </c>
      <c r="H18" s="26">
        <v>1.8</v>
      </c>
      <c r="I18" s="27">
        <f t="shared" si="7"/>
        <v>92.32</v>
      </c>
      <c r="J18" s="27">
        <v>82.1612903225806</v>
      </c>
      <c r="K18" s="26">
        <v>3</v>
      </c>
      <c r="L18" s="26">
        <f t="shared" si="0"/>
        <v>85.1612903225806</v>
      </c>
      <c r="M18" s="27">
        <v>85.85</v>
      </c>
      <c r="N18" s="26">
        <v>0</v>
      </c>
      <c r="O18" s="27">
        <f t="shared" si="1"/>
        <v>85.85</v>
      </c>
      <c r="P18" s="27">
        <v>60</v>
      </c>
      <c r="Q18" s="27">
        <v>0</v>
      </c>
      <c r="R18" s="27">
        <f t="shared" si="2"/>
        <v>60</v>
      </c>
      <c r="S18" s="27">
        <v>60</v>
      </c>
      <c r="T18" s="26">
        <v>16.59</v>
      </c>
      <c r="U18" s="27">
        <f t="shared" si="3"/>
        <v>76.59</v>
      </c>
      <c r="V18" s="28">
        <f t="shared" si="4"/>
        <v>84.2249677419354</v>
      </c>
      <c r="W18" s="29">
        <f t="shared" si="5"/>
        <v>14</v>
      </c>
      <c r="X18" s="25">
        <f t="shared" si="6"/>
        <v>16</v>
      </c>
      <c r="Y18" s="30" t="s">
        <v>40</v>
      </c>
      <c r="Z18" s="25">
        <v>74</v>
      </c>
      <c r="AA18" s="31" t="s">
        <v>98</v>
      </c>
      <c r="AB18" s="31"/>
      <c r="AC18" s="31"/>
      <c r="AD18" s="32"/>
      <c r="IV18" s="3"/>
      <c r="IW18" s="3"/>
      <c r="IX18" s="3"/>
      <c r="IY18" s="3"/>
      <c r="IZ18" s="3"/>
      <c r="JA18" s="3"/>
    </row>
    <row r="19" customHeight="1" spans="1:261">
      <c r="A19" s="25" t="s">
        <v>35</v>
      </c>
      <c r="B19" s="25" t="s">
        <v>626</v>
      </c>
      <c r="C19" s="26">
        <v>2025</v>
      </c>
      <c r="D19" s="25" t="s">
        <v>630</v>
      </c>
      <c r="E19" s="25">
        <v>2534110476</v>
      </c>
      <c r="F19" s="25" t="s">
        <v>643</v>
      </c>
      <c r="G19" s="27">
        <v>91.71</v>
      </c>
      <c r="H19" s="26">
        <v>2.8</v>
      </c>
      <c r="I19" s="27">
        <f t="shared" si="7"/>
        <v>94.51</v>
      </c>
      <c r="J19" s="27">
        <v>83.1935483870968</v>
      </c>
      <c r="K19" s="26">
        <v>1.6</v>
      </c>
      <c r="L19" s="26">
        <f t="shared" si="0"/>
        <v>84.7935483870968</v>
      </c>
      <c r="M19" s="27">
        <v>72.575</v>
      </c>
      <c r="N19" s="26">
        <v>0</v>
      </c>
      <c r="O19" s="27">
        <f t="shared" si="1"/>
        <v>72.575</v>
      </c>
      <c r="P19" s="27">
        <v>60</v>
      </c>
      <c r="Q19" s="27">
        <v>0</v>
      </c>
      <c r="R19" s="27">
        <f t="shared" si="2"/>
        <v>60</v>
      </c>
      <c r="S19" s="27">
        <v>60</v>
      </c>
      <c r="T19" s="26">
        <v>17</v>
      </c>
      <c r="U19" s="27">
        <f t="shared" si="3"/>
        <v>77</v>
      </c>
      <c r="V19" s="28">
        <f t="shared" si="4"/>
        <v>83.5249112903226</v>
      </c>
      <c r="W19" s="29">
        <f t="shared" si="5"/>
        <v>15</v>
      </c>
      <c r="X19" s="25">
        <f t="shared" si="6"/>
        <v>15</v>
      </c>
      <c r="Y19" s="30" t="s">
        <v>40</v>
      </c>
      <c r="Z19" s="25">
        <v>74</v>
      </c>
      <c r="AA19" s="31" t="s">
        <v>98</v>
      </c>
      <c r="AB19" s="31"/>
      <c r="AC19" s="31"/>
      <c r="AD19" s="32"/>
      <c r="IV19" s="3"/>
      <c r="IW19" s="3"/>
      <c r="IX19" s="3"/>
      <c r="IY19" s="3"/>
      <c r="IZ19" s="3"/>
      <c r="JA19" s="3"/>
    </row>
    <row r="20" customHeight="1" spans="1:261">
      <c r="A20" s="25" t="s">
        <v>35</v>
      </c>
      <c r="B20" s="25" t="s">
        <v>626</v>
      </c>
      <c r="C20" s="26">
        <v>2025</v>
      </c>
      <c r="D20" s="25" t="s">
        <v>630</v>
      </c>
      <c r="E20" s="25">
        <v>2534110474</v>
      </c>
      <c r="F20" s="25" t="s">
        <v>644</v>
      </c>
      <c r="G20" s="27">
        <v>91.47</v>
      </c>
      <c r="H20" s="26">
        <v>1.7</v>
      </c>
      <c r="I20" s="27">
        <f t="shared" si="7"/>
        <v>93.17</v>
      </c>
      <c r="J20" s="27">
        <v>80.0752688172043</v>
      </c>
      <c r="K20" s="26">
        <v>3.6</v>
      </c>
      <c r="L20" s="26">
        <f t="shared" si="0"/>
        <v>83.6752688172043</v>
      </c>
      <c r="M20" s="27">
        <v>80.525</v>
      </c>
      <c r="N20" s="26">
        <v>0</v>
      </c>
      <c r="O20" s="27">
        <f t="shared" si="1"/>
        <v>80.525</v>
      </c>
      <c r="P20" s="27">
        <v>60</v>
      </c>
      <c r="Q20" s="27">
        <v>0</v>
      </c>
      <c r="R20" s="27">
        <f t="shared" si="2"/>
        <v>60</v>
      </c>
      <c r="S20" s="27">
        <v>60</v>
      </c>
      <c r="T20" s="26">
        <v>27</v>
      </c>
      <c r="U20" s="27">
        <f t="shared" si="3"/>
        <v>87</v>
      </c>
      <c r="V20" s="28">
        <f t="shared" si="4"/>
        <v>83.4497016129032</v>
      </c>
      <c r="W20" s="29">
        <f t="shared" si="5"/>
        <v>16</v>
      </c>
      <c r="X20" s="25">
        <f t="shared" si="6"/>
        <v>26</v>
      </c>
      <c r="Y20" s="30" t="s">
        <v>40</v>
      </c>
      <c r="Z20" s="25">
        <v>74</v>
      </c>
      <c r="AA20" s="31" t="s">
        <v>98</v>
      </c>
      <c r="AB20" s="31"/>
      <c r="AC20" s="31"/>
      <c r="AD20" s="32"/>
      <c r="IV20" s="3"/>
      <c r="IW20" s="3"/>
      <c r="IX20" s="3"/>
      <c r="IY20" s="3"/>
      <c r="IZ20" s="3"/>
      <c r="JA20" s="3"/>
    </row>
    <row r="21" customHeight="1" spans="1:261">
      <c r="A21" s="25" t="s">
        <v>35</v>
      </c>
      <c r="B21" s="25" t="s">
        <v>626</v>
      </c>
      <c r="C21" s="26">
        <v>2025</v>
      </c>
      <c r="D21" s="25" t="s">
        <v>627</v>
      </c>
      <c r="E21" s="25">
        <v>2534110484</v>
      </c>
      <c r="F21" s="25" t="s">
        <v>645</v>
      </c>
      <c r="G21" s="27">
        <v>90.69</v>
      </c>
      <c r="H21" s="26">
        <v>0.25</v>
      </c>
      <c r="I21" s="27">
        <f t="shared" si="7"/>
        <v>90.94</v>
      </c>
      <c r="J21" s="27">
        <v>85.0215053763441</v>
      </c>
      <c r="K21" s="26">
        <v>0</v>
      </c>
      <c r="L21" s="26">
        <f t="shared" si="0"/>
        <v>85.0215053763441</v>
      </c>
      <c r="M21" s="27">
        <v>74</v>
      </c>
      <c r="N21" s="26">
        <v>0</v>
      </c>
      <c r="O21" s="27">
        <f t="shared" si="1"/>
        <v>74</v>
      </c>
      <c r="P21" s="27">
        <v>60</v>
      </c>
      <c r="Q21" s="27">
        <v>0</v>
      </c>
      <c r="R21" s="27">
        <f t="shared" si="2"/>
        <v>60</v>
      </c>
      <c r="S21" s="27">
        <v>60</v>
      </c>
      <c r="T21" s="26">
        <v>15</v>
      </c>
      <c r="U21" s="27">
        <f t="shared" si="3"/>
        <v>75</v>
      </c>
      <c r="V21" s="28">
        <f t="shared" si="4"/>
        <v>83.3101290322581</v>
      </c>
      <c r="W21" s="29">
        <f t="shared" si="5"/>
        <v>17</v>
      </c>
      <c r="X21" s="25">
        <f t="shared" si="6"/>
        <v>8</v>
      </c>
      <c r="Y21" s="30" t="s">
        <v>40</v>
      </c>
      <c r="Z21" s="25">
        <v>74</v>
      </c>
      <c r="AA21" s="31" t="s">
        <v>98</v>
      </c>
      <c r="AB21" s="31"/>
      <c r="AC21" s="31"/>
      <c r="AD21" s="32"/>
      <c r="IV21" s="3"/>
      <c r="IW21" s="3"/>
      <c r="IX21" s="3"/>
      <c r="IY21" s="3"/>
      <c r="IZ21" s="3"/>
      <c r="JA21" s="3"/>
    </row>
    <row r="22" customHeight="1" spans="1:261">
      <c r="A22" s="25" t="s">
        <v>35</v>
      </c>
      <c r="B22" s="25" t="s">
        <v>626</v>
      </c>
      <c r="C22" s="26">
        <v>2025</v>
      </c>
      <c r="D22" s="25" t="s">
        <v>627</v>
      </c>
      <c r="E22" s="25">
        <v>2534110483</v>
      </c>
      <c r="F22" s="25" t="s">
        <v>646</v>
      </c>
      <c r="G22" s="27">
        <v>91.07</v>
      </c>
      <c r="H22" s="26">
        <v>12.05</v>
      </c>
      <c r="I22" s="27">
        <v>100</v>
      </c>
      <c r="J22" s="27">
        <v>78.8709677419355</v>
      </c>
      <c r="K22" s="26">
        <v>3.315</v>
      </c>
      <c r="L22" s="26">
        <f t="shared" si="0"/>
        <v>82.1859677419355</v>
      </c>
      <c r="M22" s="27">
        <v>85</v>
      </c>
      <c r="N22" s="26">
        <v>0</v>
      </c>
      <c r="O22" s="27">
        <f t="shared" si="1"/>
        <v>85</v>
      </c>
      <c r="P22" s="27">
        <v>60</v>
      </c>
      <c r="Q22" s="27">
        <v>0</v>
      </c>
      <c r="R22" s="27">
        <f t="shared" si="2"/>
        <v>60</v>
      </c>
      <c r="S22" s="27">
        <v>60</v>
      </c>
      <c r="T22" s="26">
        <v>25</v>
      </c>
      <c r="U22" s="27">
        <f t="shared" si="3"/>
        <v>85</v>
      </c>
      <c r="V22" s="28">
        <f t="shared" si="4"/>
        <v>83.1394758064516</v>
      </c>
      <c r="W22" s="29">
        <f t="shared" si="5"/>
        <v>18</v>
      </c>
      <c r="X22" s="25">
        <f t="shared" si="6"/>
        <v>30</v>
      </c>
      <c r="Y22" s="30" t="s">
        <v>40</v>
      </c>
      <c r="Z22" s="25">
        <v>74</v>
      </c>
      <c r="AA22" s="31" t="s">
        <v>98</v>
      </c>
      <c r="AB22" s="31"/>
      <c r="AC22" s="31"/>
      <c r="AD22" s="32"/>
      <c r="IV22" s="3"/>
      <c r="IW22" s="3"/>
      <c r="IX22" s="3"/>
      <c r="IY22" s="3"/>
      <c r="IZ22" s="3"/>
      <c r="JA22" s="3"/>
    </row>
    <row r="23" customHeight="1" spans="1:261">
      <c r="A23" s="25" t="s">
        <v>35</v>
      </c>
      <c r="B23" s="25" t="s">
        <v>626</v>
      </c>
      <c r="C23" s="26">
        <v>2025</v>
      </c>
      <c r="D23" s="25" t="s">
        <v>627</v>
      </c>
      <c r="E23" s="25">
        <v>2534110502</v>
      </c>
      <c r="F23" s="25" t="s">
        <v>647</v>
      </c>
      <c r="G23" s="27">
        <v>90.93</v>
      </c>
      <c r="H23" s="26">
        <v>1.3</v>
      </c>
      <c r="I23" s="27">
        <f t="shared" ref="I23:I78" si="8">SUM(G23+H23)</f>
        <v>92.23</v>
      </c>
      <c r="J23" s="27">
        <v>80.8064516129032</v>
      </c>
      <c r="K23" s="26">
        <v>4</v>
      </c>
      <c r="L23" s="26">
        <f t="shared" si="0"/>
        <v>84.8064516129032</v>
      </c>
      <c r="M23" s="27">
        <v>74.85</v>
      </c>
      <c r="N23" s="26">
        <v>0</v>
      </c>
      <c r="O23" s="27">
        <f t="shared" si="1"/>
        <v>74.85</v>
      </c>
      <c r="P23" s="27">
        <v>60</v>
      </c>
      <c r="Q23" s="27">
        <v>0</v>
      </c>
      <c r="R23" s="27">
        <f t="shared" si="2"/>
        <v>60</v>
      </c>
      <c r="S23" s="27">
        <v>60</v>
      </c>
      <c r="T23" s="26">
        <v>2</v>
      </c>
      <c r="U23" s="27">
        <f t="shared" si="3"/>
        <v>62</v>
      </c>
      <c r="V23" s="28">
        <f t="shared" si="4"/>
        <v>82.6703387096774</v>
      </c>
      <c r="W23" s="29">
        <f t="shared" si="5"/>
        <v>19</v>
      </c>
      <c r="X23" s="25">
        <f t="shared" si="6"/>
        <v>23</v>
      </c>
      <c r="Y23" s="30" t="s">
        <v>40</v>
      </c>
      <c r="Z23" s="25">
        <v>74</v>
      </c>
      <c r="AA23" s="31" t="s">
        <v>98</v>
      </c>
      <c r="AB23" s="31"/>
      <c r="AC23" s="31"/>
      <c r="AD23" s="32"/>
      <c r="IV23" s="3"/>
      <c r="IW23" s="3"/>
      <c r="IX23" s="3"/>
      <c r="IY23" s="3"/>
      <c r="IZ23" s="3"/>
      <c r="JA23" s="3"/>
    </row>
    <row r="24" customHeight="1" spans="1:261">
      <c r="A24" s="25" t="s">
        <v>35</v>
      </c>
      <c r="B24" s="25" t="s">
        <v>626</v>
      </c>
      <c r="C24" s="26">
        <v>2025</v>
      </c>
      <c r="D24" s="25" t="s">
        <v>630</v>
      </c>
      <c r="E24" s="25">
        <v>2534110471</v>
      </c>
      <c r="F24" s="25" t="s">
        <v>648</v>
      </c>
      <c r="G24" s="27">
        <v>87.67</v>
      </c>
      <c r="H24" s="26">
        <v>0</v>
      </c>
      <c r="I24" s="27">
        <f t="shared" si="8"/>
        <v>87.67</v>
      </c>
      <c r="J24" s="27">
        <v>84.9569892473118</v>
      </c>
      <c r="K24" s="26">
        <v>0</v>
      </c>
      <c r="L24" s="26">
        <f t="shared" si="0"/>
        <v>84.9569892473118</v>
      </c>
      <c r="M24" s="27">
        <v>83.05</v>
      </c>
      <c r="N24" s="26">
        <v>0</v>
      </c>
      <c r="O24" s="27">
        <f t="shared" si="1"/>
        <v>83.05</v>
      </c>
      <c r="P24" s="27">
        <v>60</v>
      </c>
      <c r="Q24" s="27">
        <v>0</v>
      </c>
      <c r="R24" s="27">
        <f t="shared" si="2"/>
        <v>60</v>
      </c>
      <c r="S24" s="27">
        <v>60</v>
      </c>
      <c r="T24" s="26">
        <v>0</v>
      </c>
      <c r="U24" s="27">
        <f t="shared" si="3"/>
        <v>60</v>
      </c>
      <c r="V24" s="28">
        <f t="shared" si="4"/>
        <v>82.6372419354838</v>
      </c>
      <c r="W24" s="29">
        <f t="shared" si="5"/>
        <v>20</v>
      </c>
      <c r="X24" s="25">
        <f t="shared" si="6"/>
        <v>9</v>
      </c>
      <c r="Y24" s="30" t="s">
        <v>40</v>
      </c>
      <c r="Z24" s="25">
        <v>74</v>
      </c>
      <c r="AA24" s="31" t="s">
        <v>98</v>
      </c>
      <c r="AB24" s="31"/>
      <c r="AC24" s="31"/>
      <c r="AD24" s="32"/>
      <c r="IV24" s="3"/>
      <c r="IW24" s="3"/>
      <c r="IX24" s="3"/>
      <c r="IY24" s="3"/>
      <c r="IZ24" s="3"/>
      <c r="JA24" s="3"/>
    </row>
    <row r="25" customHeight="1" spans="1:261">
      <c r="A25" s="25" t="s">
        <v>35</v>
      </c>
      <c r="B25" s="25" t="s">
        <v>626</v>
      </c>
      <c r="C25" s="26">
        <v>2025</v>
      </c>
      <c r="D25" s="25" t="s">
        <v>627</v>
      </c>
      <c r="E25" s="25">
        <v>2534110495</v>
      </c>
      <c r="F25" s="25" t="s">
        <v>649</v>
      </c>
      <c r="G25" s="27">
        <v>90.79</v>
      </c>
      <c r="H25" s="26">
        <v>4.3</v>
      </c>
      <c r="I25" s="27">
        <f t="shared" si="8"/>
        <v>95.09</v>
      </c>
      <c r="J25" s="27">
        <v>82.010752688172</v>
      </c>
      <c r="K25" s="26">
        <v>1</v>
      </c>
      <c r="L25" s="26">
        <f t="shared" si="0"/>
        <v>83.010752688172</v>
      </c>
      <c r="M25" s="27">
        <v>77.65</v>
      </c>
      <c r="N25" s="26">
        <v>0</v>
      </c>
      <c r="O25" s="27">
        <f t="shared" si="1"/>
        <v>77.65</v>
      </c>
      <c r="P25" s="27">
        <v>60</v>
      </c>
      <c r="Q25" s="27">
        <v>0</v>
      </c>
      <c r="R25" s="27">
        <f t="shared" si="2"/>
        <v>60</v>
      </c>
      <c r="S25" s="27">
        <v>60</v>
      </c>
      <c r="T25" s="26">
        <v>15</v>
      </c>
      <c r="U25" s="27">
        <f t="shared" si="3"/>
        <v>75</v>
      </c>
      <c r="V25" s="28">
        <f t="shared" si="4"/>
        <v>82.399564516129</v>
      </c>
      <c r="W25" s="29">
        <f t="shared" si="5"/>
        <v>21</v>
      </c>
      <c r="X25" s="25">
        <f t="shared" si="6"/>
        <v>17</v>
      </c>
      <c r="Y25" s="30" t="s">
        <v>40</v>
      </c>
      <c r="Z25" s="25">
        <v>74</v>
      </c>
      <c r="AA25" s="31" t="s">
        <v>98</v>
      </c>
      <c r="AB25" s="31"/>
      <c r="AC25" s="31"/>
      <c r="AD25" s="32"/>
      <c r="IV25" s="3"/>
      <c r="IW25" s="3"/>
      <c r="IX25" s="3"/>
      <c r="IY25" s="3"/>
      <c r="IZ25" s="3"/>
      <c r="JA25" s="3"/>
    </row>
    <row r="26" customHeight="1" spans="1:261">
      <c r="A26" s="25" t="s">
        <v>35</v>
      </c>
      <c r="B26" s="25" t="s">
        <v>626</v>
      </c>
      <c r="C26" s="26">
        <v>2025</v>
      </c>
      <c r="D26" s="25" t="s">
        <v>627</v>
      </c>
      <c r="E26" s="25">
        <v>2534110509</v>
      </c>
      <c r="F26" s="25" t="s">
        <v>650</v>
      </c>
      <c r="G26" s="27">
        <v>91.21</v>
      </c>
      <c r="H26" s="26">
        <v>0.5</v>
      </c>
      <c r="I26" s="27">
        <f t="shared" si="8"/>
        <v>91.71</v>
      </c>
      <c r="J26" s="27">
        <v>81.6236559139785</v>
      </c>
      <c r="K26" s="26">
        <v>2.6</v>
      </c>
      <c r="L26" s="26">
        <f t="shared" si="0"/>
        <v>84.2236559139785</v>
      </c>
      <c r="M26" s="27">
        <v>70.85</v>
      </c>
      <c r="N26" s="26">
        <v>0</v>
      </c>
      <c r="O26" s="27">
        <f t="shared" si="1"/>
        <v>70.85</v>
      </c>
      <c r="P26" s="27">
        <v>60</v>
      </c>
      <c r="Q26" s="27">
        <v>0</v>
      </c>
      <c r="R26" s="27">
        <f t="shared" si="2"/>
        <v>60</v>
      </c>
      <c r="S26" s="27">
        <v>60</v>
      </c>
      <c r="T26" s="26">
        <v>3</v>
      </c>
      <c r="U26" s="27">
        <f t="shared" si="3"/>
        <v>63</v>
      </c>
      <c r="V26" s="28">
        <f t="shared" si="4"/>
        <v>82.0312419354839</v>
      </c>
      <c r="W26" s="29">
        <f t="shared" si="5"/>
        <v>22</v>
      </c>
      <c r="X26" s="25">
        <f t="shared" si="6"/>
        <v>18</v>
      </c>
      <c r="Y26" s="33" t="s">
        <v>101</v>
      </c>
      <c r="Z26" s="25">
        <v>74</v>
      </c>
      <c r="AA26" s="31" t="s">
        <v>102</v>
      </c>
      <c r="AB26" s="31"/>
      <c r="AC26" s="31"/>
      <c r="AD26" s="32"/>
      <c r="IV26" s="3"/>
      <c r="IW26" s="3"/>
      <c r="IX26" s="3"/>
      <c r="IY26" s="3"/>
      <c r="IZ26" s="3"/>
      <c r="JA26" s="3"/>
    </row>
    <row r="27" customHeight="1" spans="1:261">
      <c r="A27" s="25" t="s">
        <v>35</v>
      </c>
      <c r="B27" s="25" t="s">
        <v>626</v>
      </c>
      <c r="C27" s="26">
        <v>2025</v>
      </c>
      <c r="D27" s="25" t="s">
        <v>630</v>
      </c>
      <c r="E27" s="25">
        <v>2534110466</v>
      </c>
      <c r="F27" s="25" t="s">
        <v>651</v>
      </c>
      <c r="G27" s="27">
        <v>87.71</v>
      </c>
      <c r="H27" s="26">
        <v>0.6</v>
      </c>
      <c r="I27" s="27">
        <f t="shared" si="8"/>
        <v>88.31</v>
      </c>
      <c r="J27" s="27">
        <v>81.2365591397849</v>
      </c>
      <c r="K27" s="26">
        <v>1.6</v>
      </c>
      <c r="L27" s="26">
        <f t="shared" si="0"/>
        <v>82.8365591397849</v>
      </c>
      <c r="M27" s="27">
        <v>84.55</v>
      </c>
      <c r="N27" s="26">
        <v>0</v>
      </c>
      <c r="O27" s="27">
        <f t="shared" si="1"/>
        <v>84.55</v>
      </c>
      <c r="P27" s="27">
        <v>60</v>
      </c>
      <c r="Q27" s="27">
        <v>0</v>
      </c>
      <c r="R27" s="27">
        <f t="shared" si="2"/>
        <v>60</v>
      </c>
      <c r="S27" s="27">
        <v>60</v>
      </c>
      <c r="T27" s="26">
        <v>15</v>
      </c>
      <c r="U27" s="27">
        <f t="shared" si="3"/>
        <v>75</v>
      </c>
      <c r="V27" s="28">
        <f t="shared" si="4"/>
        <v>81.9359193548387</v>
      </c>
      <c r="W27" s="29">
        <f t="shared" si="5"/>
        <v>23</v>
      </c>
      <c r="X27" s="25">
        <f t="shared" si="6"/>
        <v>21</v>
      </c>
      <c r="Y27" s="30" t="s">
        <v>40</v>
      </c>
      <c r="Z27" s="25">
        <v>74</v>
      </c>
      <c r="AA27" s="31" t="s">
        <v>98</v>
      </c>
      <c r="AB27" s="31"/>
      <c r="AC27" s="31"/>
      <c r="AD27" s="32"/>
      <c r="IV27" s="3"/>
      <c r="IW27" s="3"/>
      <c r="IX27" s="3"/>
      <c r="IY27" s="3"/>
      <c r="IZ27" s="3"/>
      <c r="JA27" s="3"/>
    </row>
    <row r="28" customHeight="1" spans="1:261">
      <c r="A28" s="25" t="s">
        <v>35</v>
      </c>
      <c r="B28" s="25" t="s">
        <v>626</v>
      </c>
      <c r="C28" s="26">
        <v>2025</v>
      </c>
      <c r="D28" s="25" t="s">
        <v>630</v>
      </c>
      <c r="E28" s="25">
        <v>2534110317</v>
      </c>
      <c r="F28" s="25" t="s">
        <v>652</v>
      </c>
      <c r="G28" s="27">
        <v>86.88</v>
      </c>
      <c r="H28" s="26">
        <v>2.95</v>
      </c>
      <c r="I28" s="27">
        <f t="shared" si="8"/>
        <v>89.83</v>
      </c>
      <c r="J28" s="27">
        <v>78.8857142857143</v>
      </c>
      <c r="K28" s="26">
        <v>3</v>
      </c>
      <c r="L28" s="26">
        <f t="shared" si="0"/>
        <v>81.8857142857143</v>
      </c>
      <c r="M28" s="27">
        <v>92.1</v>
      </c>
      <c r="N28" s="26">
        <v>0</v>
      </c>
      <c r="O28" s="27">
        <f t="shared" si="1"/>
        <v>92.1</v>
      </c>
      <c r="P28" s="27">
        <v>60</v>
      </c>
      <c r="Q28" s="27">
        <v>0</v>
      </c>
      <c r="R28" s="27">
        <f t="shared" si="2"/>
        <v>60</v>
      </c>
      <c r="S28" s="27">
        <v>60</v>
      </c>
      <c r="T28" s="26">
        <v>5</v>
      </c>
      <c r="U28" s="27">
        <f t="shared" si="3"/>
        <v>65</v>
      </c>
      <c r="V28" s="28">
        <f t="shared" si="4"/>
        <v>81.2522857142857</v>
      </c>
      <c r="W28" s="29">
        <f t="shared" si="5"/>
        <v>24</v>
      </c>
      <c r="X28" s="25">
        <f t="shared" si="6"/>
        <v>29</v>
      </c>
      <c r="Y28" s="30" t="s">
        <v>40</v>
      </c>
      <c r="Z28" s="25">
        <v>74</v>
      </c>
      <c r="AA28" s="31" t="s">
        <v>98</v>
      </c>
      <c r="AB28" s="31"/>
      <c r="AC28" s="31"/>
      <c r="AD28" s="32"/>
      <c r="IV28" s="3"/>
      <c r="IW28" s="3"/>
      <c r="IX28" s="3"/>
      <c r="IY28" s="3"/>
      <c r="IZ28" s="3"/>
      <c r="JA28" s="3"/>
    </row>
    <row r="29" customHeight="1" spans="1:261">
      <c r="A29" s="25" t="s">
        <v>35</v>
      </c>
      <c r="B29" s="25" t="s">
        <v>626</v>
      </c>
      <c r="C29" s="26">
        <v>2025</v>
      </c>
      <c r="D29" s="25" t="s">
        <v>630</v>
      </c>
      <c r="E29" s="25">
        <v>2534110457</v>
      </c>
      <c r="F29" s="25" t="s">
        <v>653</v>
      </c>
      <c r="G29" s="27">
        <v>87.76</v>
      </c>
      <c r="H29" s="26">
        <v>5.325</v>
      </c>
      <c r="I29" s="27">
        <f t="shared" si="8"/>
        <v>93.085</v>
      </c>
      <c r="J29" s="27">
        <v>80.5698924731183</v>
      </c>
      <c r="K29" s="26">
        <v>1</v>
      </c>
      <c r="L29" s="26">
        <f t="shared" si="0"/>
        <v>81.5698924731183</v>
      </c>
      <c r="M29" s="27">
        <v>81.4</v>
      </c>
      <c r="N29" s="26">
        <v>0</v>
      </c>
      <c r="O29" s="27">
        <f t="shared" si="1"/>
        <v>81.4</v>
      </c>
      <c r="P29" s="27">
        <v>60</v>
      </c>
      <c r="Q29" s="27">
        <v>0</v>
      </c>
      <c r="R29" s="27">
        <f t="shared" si="2"/>
        <v>60</v>
      </c>
      <c r="S29" s="27">
        <v>60</v>
      </c>
      <c r="T29" s="26">
        <v>7</v>
      </c>
      <c r="U29" s="27">
        <f t="shared" si="3"/>
        <v>67</v>
      </c>
      <c r="V29" s="28">
        <f t="shared" si="4"/>
        <v>80.9059193548387</v>
      </c>
      <c r="W29" s="29">
        <f t="shared" si="5"/>
        <v>25</v>
      </c>
      <c r="X29" s="25">
        <f t="shared" si="6"/>
        <v>24</v>
      </c>
      <c r="Y29" s="33" t="s">
        <v>101</v>
      </c>
      <c r="Z29" s="25">
        <v>74</v>
      </c>
      <c r="AA29" s="31" t="s">
        <v>68</v>
      </c>
      <c r="AB29" s="31"/>
      <c r="AC29" s="31"/>
      <c r="AD29" s="32"/>
      <c r="IV29" s="3"/>
      <c r="IW29" s="3"/>
      <c r="IX29" s="3"/>
      <c r="IY29" s="3"/>
      <c r="IZ29" s="3"/>
      <c r="JA29" s="3"/>
    </row>
    <row r="30" customHeight="1" spans="1:261">
      <c r="A30" s="25" t="s">
        <v>35</v>
      </c>
      <c r="B30" s="25" t="s">
        <v>626</v>
      </c>
      <c r="C30" s="26">
        <v>2025</v>
      </c>
      <c r="D30" s="25" t="s">
        <v>627</v>
      </c>
      <c r="E30" s="25">
        <v>2534110511</v>
      </c>
      <c r="F30" s="25" t="s">
        <v>654</v>
      </c>
      <c r="G30" s="27">
        <v>91.1</v>
      </c>
      <c r="H30" s="26">
        <v>1.1</v>
      </c>
      <c r="I30" s="27">
        <f t="shared" si="8"/>
        <v>92.2</v>
      </c>
      <c r="J30" s="27">
        <v>81.2365591397849</v>
      </c>
      <c r="K30" s="26">
        <v>1</v>
      </c>
      <c r="L30" s="26">
        <f t="shared" si="0"/>
        <v>82.2365591397849</v>
      </c>
      <c r="M30" s="27">
        <v>60</v>
      </c>
      <c r="N30" s="26">
        <v>0</v>
      </c>
      <c r="O30" s="27">
        <f t="shared" si="1"/>
        <v>60</v>
      </c>
      <c r="P30" s="27">
        <v>60</v>
      </c>
      <c r="Q30" s="27">
        <v>0</v>
      </c>
      <c r="R30" s="27">
        <f t="shared" si="2"/>
        <v>60</v>
      </c>
      <c r="S30" s="27">
        <v>60</v>
      </c>
      <c r="T30" s="26">
        <v>8</v>
      </c>
      <c r="U30" s="27">
        <f t="shared" si="3"/>
        <v>68</v>
      </c>
      <c r="V30" s="28">
        <f t="shared" si="4"/>
        <v>80.2974193548387</v>
      </c>
      <c r="W30" s="29">
        <f t="shared" si="5"/>
        <v>26</v>
      </c>
      <c r="X30" s="25">
        <f t="shared" si="6"/>
        <v>21</v>
      </c>
      <c r="Y30" s="30" t="s">
        <v>40</v>
      </c>
      <c r="Z30" s="25">
        <v>74</v>
      </c>
      <c r="AA30" s="31" t="s">
        <v>98</v>
      </c>
      <c r="AB30" s="31"/>
      <c r="AC30" s="31"/>
      <c r="AD30" s="32"/>
      <c r="IV30" s="3"/>
      <c r="IW30" s="3"/>
      <c r="IX30" s="3"/>
      <c r="IY30" s="3"/>
      <c r="IZ30" s="3"/>
      <c r="JA30" s="3"/>
    </row>
    <row r="31" customHeight="1" spans="1:261">
      <c r="A31" s="25" t="s">
        <v>35</v>
      </c>
      <c r="B31" s="25" t="s">
        <v>626</v>
      </c>
      <c r="C31" s="26">
        <v>2025</v>
      </c>
      <c r="D31" s="25" t="s">
        <v>627</v>
      </c>
      <c r="E31" s="25">
        <v>2534110504</v>
      </c>
      <c r="F31" s="25" t="s">
        <v>655</v>
      </c>
      <c r="G31" s="27">
        <v>90.97</v>
      </c>
      <c r="H31" s="26">
        <v>-0.55</v>
      </c>
      <c r="I31" s="27">
        <f t="shared" si="8"/>
        <v>90.42</v>
      </c>
      <c r="J31" s="27">
        <v>81.494623655914</v>
      </c>
      <c r="K31" s="26">
        <v>1</v>
      </c>
      <c r="L31" s="26">
        <f t="shared" si="0"/>
        <v>82.494623655914</v>
      </c>
      <c r="M31" s="27">
        <v>65.35</v>
      </c>
      <c r="N31" s="26">
        <v>0</v>
      </c>
      <c r="O31" s="27">
        <f t="shared" si="1"/>
        <v>65.35</v>
      </c>
      <c r="P31" s="27">
        <v>60</v>
      </c>
      <c r="Q31" s="27">
        <v>0</v>
      </c>
      <c r="R31" s="27">
        <f t="shared" si="2"/>
        <v>60</v>
      </c>
      <c r="S31" s="27">
        <v>60</v>
      </c>
      <c r="T31" s="26">
        <v>0</v>
      </c>
      <c r="U31" s="27">
        <f t="shared" si="3"/>
        <v>60</v>
      </c>
      <c r="V31" s="28">
        <f t="shared" si="4"/>
        <v>80.1804677419355</v>
      </c>
      <c r="W31" s="29">
        <f t="shared" si="5"/>
        <v>27</v>
      </c>
      <c r="X31" s="25">
        <f t="shared" si="6"/>
        <v>20</v>
      </c>
      <c r="Y31" s="33" t="s">
        <v>101</v>
      </c>
      <c r="Z31" s="25">
        <v>74</v>
      </c>
      <c r="AA31" s="31" t="s">
        <v>102</v>
      </c>
      <c r="AB31" s="31"/>
      <c r="AC31" s="31"/>
      <c r="AD31" s="32"/>
      <c r="IV31" s="3"/>
      <c r="IW31" s="3"/>
      <c r="IX31" s="3"/>
      <c r="IY31" s="3"/>
      <c r="IZ31" s="3"/>
      <c r="JA31" s="3"/>
    </row>
    <row r="32" customHeight="1" spans="1:261">
      <c r="A32" s="25" t="s">
        <v>35</v>
      </c>
      <c r="B32" s="25" t="s">
        <v>626</v>
      </c>
      <c r="C32" s="26">
        <v>2025</v>
      </c>
      <c r="D32" s="25" t="s">
        <v>627</v>
      </c>
      <c r="E32" s="25">
        <v>2506110286</v>
      </c>
      <c r="F32" s="25" t="s">
        <v>656</v>
      </c>
      <c r="G32" s="27">
        <v>90.62</v>
      </c>
      <c r="H32" s="26">
        <v>0.5</v>
      </c>
      <c r="I32" s="27">
        <f t="shared" si="8"/>
        <v>91.12</v>
      </c>
      <c r="J32" s="27">
        <v>80.4457831325301</v>
      </c>
      <c r="K32" s="26">
        <v>1</v>
      </c>
      <c r="L32" s="26">
        <f t="shared" si="0"/>
        <v>81.4457831325301</v>
      </c>
      <c r="M32" s="27">
        <v>67.075</v>
      </c>
      <c r="N32" s="26">
        <v>0</v>
      </c>
      <c r="O32" s="27">
        <f t="shared" si="1"/>
        <v>67.075</v>
      </c>
      <c r="P32" s="27">
        <v>60</v>
      </c>
      <c r="Q32" s="27">
        <v>0</v>
      </c>
      <c r="R32" s="27">
        <f t="shared" si="2"/>
        <v>60</v>
      </c>
      <c r="S32" s="27">
        <v>60</v>
      </c>
      <c r="T32" s="26">
        <v>6</v>
      </c>
      <c r="U32" s="27">
        <f t="shared" si="3"/>
        <v>66</v>
      </c>
      <c r="V32" s="28">
        <f t="shared" si="4"/>
        <v>79.8500873493976</v>
      </c>
      <c r="W32" s="29">
        <f t="shared" si="5"/>
        <v>28</v>
      </c>
      <c r="X32" s="25">
        <f t="shared" si="6"/>
        <v>25</v>
      </c>
      <c r="Y32" s="30" t="s">
        <v>40</v>
      </c>
      <c r="Z32" s="25">
        <v>74</v>
      </c>
      <c r="AA32" s="31" t="s">
        <v>98</v>
      </c>
      <c r="AB32" s="31"/>
      <c r="AC32" s="31"/>
      <c r="AD32" s="32"/>
      <c r="IV32" s="3"/>
      <c r="IW32" s="3"/>
      <c r="IX32" s="3"/>
      <c r="IY32" s="3"/>
      <c r="IZ32" s="3"/>
      <c r="JA32" s="3"/>
    </row>
    <row r="33" customHeight="1" spans="1:261">
      <c r="A33" s="25" t="s">
        <v>35</v>
      </c>
      <c r="B33" s="25" t="s">
        <v>626</v>
      </c>
      <c r="C33" s="26">
        <v>2025</v>
      </c>
      <c r="D33" s="25" t="s">
        <v>627</v>
      </c>
      <c r="E33" s="25">
        <v>2534110487</v>
      </c>
      <c r="F33" s="25" t="s">
        <v>657</v>
      </c>
      <c r="G33" s="27">
        <v>90.72</v>
      </c>
      <c r="H33" s="26">
        <v>0.3</v>
      </c>
      <c r="I33" s="27">
        <f t="shared" si="8"/>
        <v>91.02</v>
      </c>
      <c r="J33" s="27">
        <v>79.9247311827957</v>
      </c>
      <c r="K33" s="26">
        <v>1</v>
      </c>
      <c r="L33" s="26">
        <f t="shared" si="0"/>
        <v>80.9247311827957</v>
      </c>
      <c r="M33" s="27">
        <v>73.45</v>
      </c>
      <c r="N33" s="26">
        <v>0</v>
      </c>
      <c r="O33" s="27">
        <f t="shared" si="1"/>
        <v>73.45</v>
      </c>
      <c r="P33" s="27">
        <v>60</v>
      </c>
      <c r="Q33" s="27">
        <v>0</v>
      </c>
      <c r="R33" s="27">
        <f t="shared" si="2"/>
        <v>60</v>
      </c>
      <c r="S33" s="27">
        <v>60</v>
      </c>
      <c r="T33" s="26">
        <v>7</v>
      </c>
      <c r="U33" s="27">
        <f t="shared" si="3"/>
        <v>67</v>
      </c>
      <c r="V33" s="28">
        <f t="shared" si="4"/>
        <v>79.8180483870968</v>
      </c>
      <c r="W33" s="29">
        <f t="shared" si="5"/>
        <v>29</v>
      </c>
      <c r="X33" s="25">
        <f t="shared" si="6"/>
        <v>27</v>
      </c>
      <c r="Y33" s="30" t="s">
        <v>40</v>
      </c>
      <c r="Z33" s="25">
        <v>74</v>
      </c>
      <c r="AA33" s="31" t="s">
        <v>98</v>
      </c>
      <c r="AB33" s="31"/>
      <c r="AC33" s="31"/>
      <c r="AD33" s="32"/>
      <c r="IV33" s="3"/>
      <c r="IW33" s="3"/>
      <c r="IX33" s="3"/>
      <c r="IY33" s="3"/>
      <c r="IZ33" s="3"/>
      <c r="JA33" s="3"/>
    </row>
    <row r="34" customHeight="1" spans="1:261">
      <c r="A34" s="25" t="s">
        <v>35</v>
      </c>
      <c r="B34" s="25" t="s">
        <v>626</v>
      </c>
      <c r="C34" s="26">
        <v>2025</v>
      </c>
      <c r="D34" s="25" t="s">
        <v>630</v>
      </c>
      <c r="E34" s="25">
        <v>2534110452</v>
      </c>
      <c r="F34" s="25" t="s">
        <v>658</v>
      </c>
      <c r="G34" s="27">
        <v>86.94</v>
      </c>
      <c r="H34" s="26">
        <v>8.7</v>
      </c>
      <c r="I34" s="27">
        <f t="shared" si="8"/>
        <v>95.64</v>
      </c>
      <c r="J34" s="27">
        <v>77.1075268817204</v>
      </c>
      <c r="K34" s="26">
        <v>1.2</v>
      </c>
      <c r="L34" s="26">
        <f t="shared" si="0"/>
        <v>78.3075268817204</v>
      </c>
      <c r="M34" s="27">
        <v>82.75</v>
      </c>
      <c r="N34" s="26">
        <v>0</v>
      </c>
      <c r="O34" s="27">
        <f t="shared" si="1"/>
        <v>82.75</v>
      </c>
      <c r="P34" s="27">
        <v>60</v>
      </c>
      <c r="Q34" s="27">
        <v>0.4</v>
      </c>
      <c r="R34" s="27">
        <f t="shared" si="2"/>
        <v>60.4</v>
      </c>
      <c r="S34" s="27">
        <v>60</v>
      </c>
      <c r="T34" s="26">
        <v>15</v>
      </c>
      <c r="U34" s="27">
        <f t="shared" si="3"/>
        <v>75</v>
      </c>
      <c r="V34" s="28">
        <f t="shared" si="4"/>
        <v>79.2021451612903</v>
      </c>
      <c r="W34" s="29">
        <f t="shared" si="5"/>
        <v>30</v>
      </c>
      <c r="X34" s="25">
        <f t="shared" si="6"/>
        <v>40</v>
      </c>
      <c r="Y34" s="33" t="s">
        <v>101</v>
      </c>
      <c r="Z34" s="25">
        <v>74</v>
      </c>
      <c r="AA34" s="31" t="s">
        <v>68</v>
      </c>
      <c r="AB34" s="31"/>
      <c r="AC34" s="31"/>
      <c r="AD34" s="32"/>
      <c r="IV34" s="3"/>
      <c r="IW34" s="3"/>
      <c r="IX34" s="3"/>
      <c r="IY34" s="3"/>
      <c r="IZ34" s="3"/>
      <c r="JA34" s="3"/>
    </row>
    <row r="35" customHeight="1" spans="1:261">
      <c r="A35" s="25" t="s">
        <v>35</v>
      </c>
      <c r="B35" s="25" t="s">
        <v>626</v>
      </c>
      <c r="C35" s="26">
        <v>2025</v>
      </c>
      <c r="D35" s="25" t="s">
        <v>630</v>
      </c>
      <c r="E35" s="25">
        <v>2534110459</v>
      </c>
      <c r="F35" s="25" t="s">
        <v>659</v>
      </c>
      <c r="G35" s="27">
        <v>87.32</v>
      </c>
      <c r="H35" s="26">
        <v>0.65</v>
      </c>
      <c r="I35" s="27">
        <f t="shared" si="8"/>
        <v>87.97</v>
      </c>
      <c r="J35" s="27">
        <v>78.9139784946236</v>
      </c>
      <c r="K35" s="26">
        <v>1.2</v>
      </c>
      <c r="L35" s="26">
        <f t="shared" si="0"/>
        <v>80.1139784946236</v>
      </c>
      <c r="M35" s="27">
        <v>78.5</v>
      </c>
      <c r="N35" s="26">
        <v>0</v>
      </c>
      <c r="O35" s="27">
        <f t="shared" si="1"/>
        <v>78.5</v>
      </c>
      <c r="P35" s="27">
        <v>60</v>
      </c>
      <c r="Q35" s="27">
        <v>0</v>
      </c>
      <c r="R35" s="27">
        <f t="shared" si="2"/>
        <v>60</v>
      </c>
      <c r="S35" s="27">
        <v>60</v>
      </c>
      <c r="T35" s="26">
        <v>7</v>
      </c>
      <c r="U35" s="27">
        <f t="shared" si="3"/>
        <v>67</v>
      </c>
      <c r="V35" s="28">
        <f t="shared" si="4"/>
        <v>79.1574838709677</v>
      </c>
      <c r="W35" s="29">
        <f t="shared" si="5"/>
        <v>31</v>
      </c>
      <c r="X35" s="25">
        <f t="shared" si="6"/>
        <v>28</v>
      </c>
      <c r="Y35" s="30" t="s">
        <v>40</v>
      </c>
      <c r="Z35" s="25">
        <v>74</v>
      </c>
      <c r="AA35" s="31" t="s">
        <v>98</v>
      </c>
      <c r="AB35" s="31"/>
      <c r="AC35" s="31"/>
      <c r="AD35" s="32"/>
      <c r="IV35" s="3"/>
      <c r="IW35" s="3"/>
      <c r="IX35" s="3"/>
      <c r="IY35" s="3"/>
      <c r="IZ35" s="3"/>
      <c r="JA35" s="3"/>
    </row>
    <row r="36" customHeight="1" spans="1:261">
      <c r="A36" s="25" t="s">
        <v>35</v>
      </c>
      <c r="B36" s="25" t="s">
        <v>626</v>
      </c>
      <c r="C36" s="26">
        <v>2025</v>
      </c>
      <c r="D36" s="25" t="s">
        <v>627</v>
      </c>
      <c r="E36" s="25">
        <v>2534110514</v>
      </c>
      <c r="F36" s="25" t="s">
        <v>660</v>
      </c>
      <c r="G36" s="27">
        <v>90.97</v>
      </c>
      <c r="H36" s="26">
        <v>3.15</v>
      </c>
      <c r="I36" s="27">
        <f t="shared" si="8"/>
        <v>94.12</v>
      </c>
      <c r="J36" s="27">
        <v>78.8709677419355</v>
      </c>
      <c r="K36" s="26">
        <v>1</v>
      </c>
      <c r="L36" s="26">
        <f t="shared" si="0"/>
        <v>79.8709677419355</v>
      </c>
      <c r="M36" s="27">
        <v>60</v>
      </c>
      <c r="N36" s="26">
        <v>0</v>
      </c>
      <c r="O36" s="27">
        <f t="shared" si="1"/>
        <v>60</v>
      </c>
      <c r="P36" s="27">
        <v>60</v>
      </c>
      <c r="Q36" s="27">
        <v>0</v>
      </c>
      <c r="R36" s="27">
        <f t="shared" si="2"/>
        <v>60</v>
      </c>
      <c r="S36" s="27">
        <v>60</v>
      </c>
      <c r="T36" s="26">
        <v>13.695</v>
      </c>
      <c r="U36" s="27">
        <f t="shared" si="3"/>
        <v>73.695</v>
      </c>
      <c r="V36" s="28">
        <f t="shared" si="4"/>
        <v>78.9999758064516</v>
      </c>
      <c r="W36" s="29">
        <f t="shared" si="5"/>
        <v>32</v>
      </c>
      <c r="X36" s="25">
        <f t="shared" si="6"/>
        <v>30</v>
      </c>
      <c r="Y36" s="30" t="s">
        <v>40</v>
      </c>
      <c r="Z36" s="25">
        <v>74</v>
      </c>
      <c r="AA36" s="31" t="s">
        <v>98</v>
      </c>
      <c r="AB36" s="31"/>
      <c r="AC36" s="31"/>
      <c r="AD36" s="32"/>
      <c r="IV36" s="3"/>
      <c r="IW36" s="3"/>
      <c r="IX36" s="3"/>
      <c r="IY36" s="3"/>
      <c r="IZ36" s="3"/>
      <c r="JA36" s="3"/>
    </row>
    <row r="37" customHeight="1" spans="1:261">
      <c r="A37" s="25" t="s">
        <v>35</v>
      </c>
      <c r="B37" s="25" t="s">
        <v>626</v>
      </c>
      <c r="C37" s="26">
        <v>2025</v>
      </c>
      <c r="D37" s="25" t="s">
        <v>627</v>
      </c>
      <c r="E37" s="25">
        <v>2534110510</v>
      </c>
      <c r="F37" s="25" t="s">
        <v>661</v>
      </c>
      <c r="G37" s="27">
        <v>91.07</v>
      </c>
      <c r="H37" s="26">
        <v>0.2</v>
      </c>
      <c r="I37" s="27">
        <f t="shared" si="8"/>
        <v>91.27</v>
      </c>
      <c r="J37" s="27">
        <v>77.7096774193548</v>
      </c>
      <c r="K37" s="26">
        <v>1</v>
      </c>
      <c r="L37" s="26">
        <f t="shared" si="0"/>
        <v>78.7096774193548</v>
      </c>
      <c r="M37" s="27">
        <v>89.45</v>
      </c>
      <c r="N37" s="26">
        <v>0</v>
      </c>
      <c r="O37" s="27">
        <f t="shared" si="1"/>
        <v>89.45</v>
      </c>
      <c r="P37" s="27">
        <v>60</v>
      </c>
      <c r="Q37" s="27">
        <v>0</v>
      </c>
      <c r="R37" s="27">
        <f t="shared" si="2"/>
        <v>60</v>
      </c>
      <c r="S37" s="27">
        <v>60</v>
      </c>
      <c r="T37" s="26">
        <v>5</v>
      </c>
      <c r="U37" s="27">
        <f t="shared" si="3"/>
        <v>65</v>
      </c>
      <c r="V37" s="28">
        <f t="shared" si="4"/>
        <v>78.8817580645161</v>
      </c>
      <c r="W37" s="29">
        <f t="shared" si="5"/>
        <v>33</v>
      </c>
      <c r="X37" s="25">
        <f t="shared" si="6"/>
        <v>39</v>
      </c>
      <c r="Y37" s="30" t="s">
        <v>40</v>
      </c>
      <c r="Z37" s="25">
        <v>74</v>
      </c>
      <c r="AA37" s="31" t="s">
        <v>98</v>
      </c>
      <c r="AB37" s="31"/>
      <c r="AC37" s="31"/>
      <c r="AD37" s="32"/>
      <c r="IV37" s="3"/>
      <c r="IW37" s="3"/>
      <c r="IX37" s="3"/>
      <c r="IY37" s="3"/>
      <c r="IZ37" s="3"/>
      <c r="JA37" s="3"/>
    </row>
    <row r="38" customHeight="1" spans="1:261">
      <c r="A38" s="25" t="s">
        <v>35</v>
      </c>
      <c r="B38" s="25" t="s">
        <v>626</v>
      </c>
      <c r="C38" s="26">
        <v>2025</v>
      </c>
      <c r="D38" s="25" t="s">
        <v>630</v>
      </c>
      <c r="E38" s="25">
        <v>2534110462</v>
      </c>
      <c r="F38" s="25" t="s">
        <v>662</v>
      </c>
      <c r="G38" s="27">
        <v>87.44</v>
      </c>
      <c r="H38" s="26">
        <v>1.6</v>
      </c>
      <c r="I38" s="27">
        <f t="shared" si="8"/>
        <v>89.04</v>
      </c>
      <c r="J38" s="27">
        <v>78.3978494623656</v>
      </c>
      <c r="K38" s="26">
        <v>1</v>
      </c>
      <c r="L38" s="26">
        <f t="shared" si="0"/>
        <v>79.3978494623656</v>
      </c>
      <c r="M38" s="27">
        <v>80.05</v>
      </c>
      <c r="N38" s="26">
        <v>0</v>
      </c>
      <c r="O38" s="27">
        <f t="shared" si="1"/>
        <v>80.05</v>
      </c>
      <c r="P38" s="27">
        <v>60</v>
      </c>
      <c r="Q38" s="27">
        <v>0</v>
      </c>
      <c r="R38" s="27">
        <f t="shared" si="2"/>
        <v>60</v>
      </c>
      <c r="S38" s="27">
        <v>60</v>
      </c>
      <c r="T38" s="26">
        <v>5</v>
      </c>
      <c r="U38" s="27">
        <f t="shared" si="3"/>
        <v>65</v>
      </c>
      <c r="V38" s="28">
        <f t="shared" si="4"/>
        <v>78.7048870967742</v>
      </c>
      <c r="W38" s="29">
        <f t="shared" si="5"/>
        <v>34</v>
      </c>
      <c r="X38" s="25">
        <f t="shared" si="6"/>
        <v>34</v>
      </c>
      <c r="Y38" s="30" t="s">
        <v>40</v>
      </c>
      <c r="Z38" s="25">
        <v>74</v>
      </c>
      <c r="AA38" s="31" t="s">
        <v>98</v>
      </c>
      <c r="AB38" s="31"/>
      <c r="AC38" s="31"/>
      <c r="AD38" s="32"/>
      <c r="IV38" s="3"/>
      <c r="IW38" s="3"/>
      <c r="IX38" s="3"/>
      <c r="IY38" s="3"/>
      <c r="IZ38" s="3"/>
      <c r="JA38" s="3"/>
    </row>
    <row r="39" customHeight="1" spans="1:261">
      <c r="A39" s="25" t="s">
        <v>35</v>
      </c>
      <c r="B39" s="25" t="s">
        <v>626</v>
      </c>
      <c r="C39" s="26">
        <v>2025</v>
      </c>
      <c r="D39" s="25" t="s">
        <v>627</v>
      </c>
      <c r="E39" s="25">
        <v>2534110492</v>
      </c>
      <c r="F39" s="25" t="s">
        <v>663</v>
      </c>
      <c r="G39" s="27">
        <v>90.69</v>
      </c>
      <c r="H39" s="26">
        <v>0.5</v>
      </c>
      <c r="I39" s="27">
        <f t="shared" si="8"/>
        <v>91.19</v>
      </c>
      <c r="J39" s="27">
        <v>78.2258064516129</v>
      </c>
      <c r="K39" s="26">
        <v>1</v>
      </c>
      <c r="L39" s="26">
        <f t="shared" si="0"/>
        <v>79.2258064516129</v>
      </c>
      <c r="M39" s="27">
        <v>76.05</v>
      </c>
      <c r="N39" s="26">
        <v>0</v>
      </c>
      <c r="O39" s="27">
        <f t="shared" si="1"/>
        <v>76.05</v>
      </c>
      <c r="P39" s="27">
        <v>60</v>
      </c>
      <c r="Q39" s="27">
        <v>0</v>
      </c>
      <c r="R39" s="27">
        <f t="shared" si="2"/>
        <v>60</v>
      </c>
      <c r="S39" s="27">
        <v>60</v>
      </c>
      <c r="T39" s="26">
        <v>5</v>
      </c>
      <c r="U39" s="27">
        <f t="shared" si="3"/>
        <v>65</v>
      </c>
      <c r="V39" s="28">
        <f t="shared" si="4"/>
        <v>78.5908548387097</v>
      </c>
      <c r="W39" s="29">
        <f t="shared" si="5"/>
        <v>35</v>
      </c>
      <c r="X39" s="25">
        <f t="shared" si="6"/>
        <v>36</v>
      </c>
      <c r="Y39" s="30" t="s">
        <v>40</v>
      </c>
      <c r="Z39" s="25">
        <v>74</v>
      </c>
      <c r="AA39" s="31"/>
      <c r="AB39" s="31"/>
      <c r="AC39" s="31"/>
      <c r="AD39" s="32"/>
      <c r="IV39" s="3"/>
      <c r="IW39" s="3"/>
      <c r="IX39" s="3"/>
      <c r="IY39" s="3"/>
      <c r="IZ39" s="3"/>
      <c r="JA39" s="3"/>
    </row>
    <row r="40" customHeight="1" spans="1:261">
      <c r="A40" s="25" t="s">
        <v>35</v>
      </c>
      <c r="B40" s="25" t="s">
        <v>626</v>
      </c>
      <c r="C40" s="26">
        <v>2025</v>
      </c>
      <c r="D40" s="25" t="s">
        <v>627</v>
      </c>
      <c r="E40" s="25">
        <v>2534110512</v>
      </c>
      <c r="F40" s="25" t="s">
        <v>664</v>
      </c>
      <c r="G40" s="27">
        <v>91</v>
      </c>
      <c r="H40" s="26">
        <v>2.95</v>
      </c>
      <c r="I40" s="27">
        <f t="shared" si="8"/>
        <v>93.95</v>
      </c>
      <c r="J40" s="27">
        <v>77.9032258064516</v>
      </c>
      <c r="K40" s="26">
        <v>1</v>
      </c>
      <c r="L40" s="26">
        <f t="shared" si="0"/>
        <v>78.9032258064516</v>
      </c>
      <c r="M40" s="27">
        <v>74.25</v>
      </c>
      <c r="N40" s="26">
        <v>0</v>
      </c>
      <c r="O40" s="27">
        <f t="shared" si="1"/>
        <v>74.25</v>
      </c>
      <c r="P40" s="27">
        <v>60</v>
      </c>
      <c r="Q40" s="27">
        <v>0</v>
      </c>
      <c r="R40" s="27">
        <f t="shared" si="2"/>
        <v>60</v>
      </c>
      <c r="S40" s="27">
        <v>60</v>
      </c>
      <c r="T40" s="26">
        <v>5</v>
      </c>
      <c r="U40" s="27">
        <f t="shared" si="3"/>
        <v>65</v>
      </c>
      <c r="V40" s="28">
        <f t="shared" si="4"/>
        <v>78.5349193548387</v>
      </c>
      <c r="W40" s="29">
        <f t="shared" si="5"/>
        <v>36</v>
      </c>
      <c r="X40" s="25">
        <f t="shared" si="6"/>
        <v>37</v>
      </c>
      <c r="Y40" s="30" t="s">
        <v>40</v>
      </c>
      <c r="Z40" s="25">
        <v>74</v>
      </c>
      <c r="AA40" s="31"/>
      <c r="AB40" s="31"/>
      <c r="AC40" s="31"/>
      <c r="AD40" s="32"/>
      <c r="IV40" s="3"/>
      <c r="IW40" s="3"/>
      <c r="IX40" s="3"/>
      <c r="IY40" s="3"/>
      <c r="IZ40" s="3"/>
      <c r="JA40" s="3"/>
    </row>
    <row r="41" customHeight="1" spans="1:261">
      <c r="A41" s="25" t="s">
        <v>35</v>
      </c>
      <c r="B41" s="25" t="s">
        <v>626</v>
      </c>
      <c r="C41" s="26">
        <v>2025</v>
      </c>
      <c r="D41" s="25" t="s">
        <v>630</v>
      </c>
      <c r="E41" s="25">
        <v>2534110470</v>
      </c>
      <c r="F41" s="25" t="s">
        <v>665</v>
      </c>
      <c r="G41" s="27">
        <v>87.61</v>
      </c>
      <c r="H41" s="26">
        <v>4.6</v>
      </c>
      <c r="I41" s="27">
        <f t="shared" si="8"/>
        <v>92.21</v>
      </c>
      <c r="J41" s="27">
        <v>76.7849462365591</v>
      </c>
      <c r="K41" s="26">
        <v>1</v>
      </c>
      <c r="L41" s="26">
        <f t="shared" si="0"/>
        <v>77.7849462365591</v>
      </c>
      <c r="M41" s="27">
        <v>76.75</v>
      </c>
      <c r="N41" s="26">
        <v>0</v>
      </c>
      <c r="O41" s="27">
        <f t="shared" si="1"/>
        <v>76.75</v>
      </c>
      <c r="P41" s="27">
        <v>60</v>
      </c>
      <c r="Q41" s="27">
        <v>0</v>
      </c>
      <c r="R41" s="27">
        <f t="shared" si="2"/>
        <v>60</v>
      </c>
      <c r="S41" s="27">
        <v>60</v>
      </c>
      <c r="T41" s="26">
        <v>19.5</v>
      </c>
      <c r="U41" s="27">
        <f t="shared" si="3"/>
        <v>79.5</v>
      </c>
      <c r="V41" s="28">
        <f t="shared" si="4"/>
        <v>78.3722096774193</v>
      </c>
      <c r="W41" s="29">
        <f t="shared" si="5"/>
        <v>37</v>
      </c>
      <c r="X41" s="25">
        <f t="shared" si="6"/>
        <v>42</v>
      </c>
      <c r="Y41" s="30" t="s">
        <v>40</v>
      </c>
      <c r="Z41" s="25">
        <v>74</v>
      </c>
      <c r="AA41" s="31"/>
      <c r="AB41" s="31"/>
      <c r="AC41" s="31"/>
      <c r="AD41" s="32"/>
      <c r="IV41" s="3"/>
      <c r="IW41" s="3"/>
      <c r="IX41" s="3"/>
      <c r="IY41" s="3"/>
      <c r="IZ41" s="3"/>
      <c r="JA41" s="3"/>
    </row>
    <row r="42" customHeight="1" spans="1:261">
      <c r="A42" s="25" t="s">
        <v>35</v>
      </c>
      <c r="B42" s="25" t="s">
        <v>626</v>
      </c>
      <c r="C42" s="26">
        <v>2025</v>
      </c>
      <c r="D42" s="25" t="s">
        <v>630</v>
      </c>
      <c r="E42" s="25">
        <v>2534110455</v>
      </c>
      <c r="F42" s="25" t="s">
        <v>666</v>
      </c>
      <c r="G42" s="27">
        <v>87.82</v>
      </c>
      <c r="H42" s="26">
        <v>5.25</v>
      </c>
      <c r="I42" s="27">
        <f t="shared" si="8"/>
        <v>93.07</v>
      </c>
      <c r="J42" s="27">
        <v>77.0860215053764</v>
      </c>
      <c r="K42" s="26">
        <v>1</v>
      </c>
      <c r="L42" s="26">
        <f t="shared" si="0"/>
        <v>78.0860215053764</v>
      </c>
      <c r="M42" s="27">
        <v>84.3</v>
      </c>
      <c r="N42" s="26">
        <v>0</v>
      </c>
      <c r="O42" s="27">
        <f t="shared" si="1"/>
        <v>84.3</v>
      </c>
      <c r="P42" s="27">
        <v>60</v>
      </c>
      <c r="Q42" s="27">
        <v>0</v>
      </c>
      <c r="R42" s="27">
        <f t="shared" si="2"/>
        <v>60</v>
      </c>
      <c r="S42" s="27">
        <v>60</v>
      </c>
      <c r="T42" s="26">
        <v>5</v>
      </c>
      <c r="U42" s="27">
        <f t="shared" si="3"/>
        <v>65</v>
      </c>
      <c r="V42" s="28">
        <f t="shared" si="4"/>
        <v>78.3365161290323</v>
      </c>
      <c r="W42" s="29">
        <f t="shared" si="5"/>
        <v>38</v>
      </c>
      <c r="X42" s="25">
        <f t="shared" si="6"/>
        <v>41</v>
      </c>
      <c r="Y42" s="30" t="s">
        <v>40</v>
      </c>
      <c r="Z42" s="25">
        <v>74</v>
      </c>
      <c r="AA42" s="31"/>
      <c r="AB42" s="31"/>
      <c r="AC42" s="31"/>
      <c r="AD42" s="32"/>
      <c r="IV42" s="3"/>
      <c r="IW42" s="3"/>
      <c r="IX42" s="3"/>
      <c r="IY42" s="3"/>
      <c r="IZ42" s="3"/>
      <c r="JA42" s="3"/>
    </row>
    <row r="43" customHeight="1" spans="1:261">
      <c r="A43" s="25" t="s">
        <v>35</v>
      </c>
      <c r="B43" s="25" t="s">
        <v>626</v>
      </c>
      <c r="C43" s="26">
        <v>2025</v>
      </c>
      <c r="D43" s="25" t="s">
        <v>630</v>
      </c>
      <c r="E43" s="25">
        <v>2534110475</v>
      </c>
      <c r="F43" s="25" t="s">
        <v>667</v>
      </c>
      <c r="G43" s="27">
        <v>87.3</v>
      </c>
      <c r="H43" s="26">
        <v>0.4</v>
      </c>
      <c r="I43" s="27">
        <f t="shared" si="8"/>
        <v>87.7</v>
      </c>
      <c r="J43" s="27">
        <v>78.6559139784946</v>
      </c>
      <c r="K43" s="26">
        <v>0</v>
      </c>
      <c r="L43" s="26">
        <f t="shared" si="0"/>
        <v>78.6559139784946</v>
      </c>
      <c r="M43" s="27">
        <v>73.4</v>
      </c>
      <c r="N43" s="26">
        <v>0</v>
      </c>
      <c r="O43" s="27">
        <f t="shared" si="1"/>
        <v>73.4</v>
      </c>
      <c r="P43" s="27">
        <v>60</v>
      </c>
      <c r="Q43" s="27">
        <v>0</v>
      </c>
      <c r="R43" s="27">
        <f t="shared" si="2"/>
        <v>60</v>
      </c>
      <c r="S43" s="27">
        <v>60</v>
      </c>
      <c r="T43" s="26">
        <v>17</v>
      </c>
      <c r="U43" s="27">
        <f t="shared" si="3"/>
        <v>77</v>
      </c>
      <c r="V43" s="28">
        <f t="shared" si="4"/>
        <v>78.2819354838709</v>
      </c>
      <c r="W43" s="29">
        <f t="shared" si="5"/>
        <v>39</v>
      </c>
      <c r="X43" s="25">
        <f t="shared" si="6"/>
        <v>33</v>
      </c>
      <c r="Y43" s="30" t="s">
        <v>40</v>
      </c>
      <c r="Z43" s="25">
        <v>74</v>
      </c>
      <c r="AA43" s="31"/>
      <c r="AB43" s="31"/>
      <c r="AC43" s="31"/>
      <c r="AD43" s="32"/>
      <c r="IV43" s="3"/>
      <c r="IW43" s="3"/>
      <c r="IX43" s="3"/>
      <c r="IY43" s="3"/>
      <c r="IZ43" s="3"/>
      <c r="JA43" s="3"/>
    </row>
    <row r="44" customHeight="1" spans="1:261">
      <c r="A44" s="25" t="s">
        <v>35</v>
      </c>
      <c r="B44" s="25" t="s">
        <v>626</v>
      </c>
      <c r="C44" s="26">
        <v>2025</v>
      </c>
      <c r="D44" s="25" t="s">
        <v>630</v>
      </c>
      <c r="E44" s="25">
        <v>2534110446</v>
      </c>
      <c r="F44" s="25" t="s">
        <v>668</v>
      </c>
      <c r="G44" s="27">
        <v>86.91</v>
      </c>
      <c r="H44" s="26">
        <v>-0.25</v>
      </c>
      <c r="I44" s="27">
        <f t="shared" si="8"/>
        <v>86.66</v>
      </c>
      <c r="J44" s="27">
        <v>78.3118279569892</v>
      </c>
      <c r="K44" s="26">
        <v>1</v>
      </c>
      <c r="L44" s="26">
        <f t="shared" si="0"/>
        <v>79.3118279569892</v>
      </c>
      <c r="M44" s="27">
        <v>75.6</v>
      </c>
      <c r="N44" s="26">
        <v>0</v>
      </c>
      <c r="O44" s="27">
        <f t="shared" si="1"/>
        <v>75.6</v>
      </c>
      <c r="P44" s="27">
        <v>60</v>
      </c>
      <c r="Q44" s="27">
        <v>0</v>
      </c>
      <c r="R44" s="27">
        <f t="shared" si="2"/>
        <v>60</v>
      </c>
      <c r="S44" s="27">
        <v>60</v>
      </c>
      <c r="T44" s="26">
        <v>5</v>
      </c>
      <c r="U44" s="27">
        <f t="shared" si="3"/>
        <v>65</v>
      </c>
      <c r="V44" s="28">
        <f t="shared" si="4"/>
        <v>78.1798709677419</v>
      </c>
      <c r="W44" s="29">
        <f t="shared" si="5"/>
        <v>40</v>
      </c>
      <c r="X44" s="25">
        <f t="shared" si="6"/>
        <v>35</v>
      </c>
      <c r="Y44" s="33" t="s">
        <v>101</v>
      </c>
      <c r="Z44" s="25">
        <v>74</v>
      </c>
      <c r="AA44" s="31"/>
      <c r="AB44" s="31"/>
      <c r="AC44" s="31"/>
      <c r="AD44" s="32"/>
      <c r="IV44" s="3"/>
      <c r="IW44" s="3"/>
      <c r="IX44" s="3"/>
      <c r="IY44" s="3"/>
      <c r="IZ44" s="3"/>
      <c r="JA44" s="3"/>
    </row>
    <row r="45" customHeight="1" spans="1:261">
      <c r="A45" s="25" t="s">
        <v>35</v>
      </c>
      <c r="B45" s="25" t="s">
        <v>626</v>
      </c>
      <c r="C45" s="26">
        <v>2025</v>
      </c>
      <c r="D45" s="25" t="s">
        <v>630</v>
      </c>
      <c r="E45" s="25">
        <v>2534110468</v>
      </c>
      <c r="F45" s="25" t="s">
        <v>669</v>
      </c>
      <c r="G45" s="27">
        <v>87.77</v>
      </c>
      <c r="H45" s="26">
        <v>0.7</v>
      </c>
      <c r="I45" s="27">
        <f t="shared" si="8"/>
        <v>88.47</v>
      </c>
      <c r="J45" s="27">
        <v>77.7956989247312</v>
      </c>
      <c r="K45" s="26">
        <v>1</v>
      </c>
      <c r="L45" s="26">
        <f t="shared" si="0"/>
        <v>78.7956989247312</v>
      </c>
      <c r="M45" s="27">
        <v>68.125</v>
      </c>
      <c r="N45" s="26">
        <v>0</v>
      </c>
      <c r="O45" s="27">
        <f t="shared" si="1"/>
        <v>68.125</v>
      </c>
      <c r="P45" s="27">
        <v>60</v>
      </c>
      <c r="Q45" s="27">
        <v>0</v>
      </c>
      <c r="R45" s="27">
        <f t="shared" si="2"/>
        <v>60</v>
      </c>
      <c r="S45" s="27">
        <v>60</v>
      </c>
      <c r="T45" s="26">
        <v>15</v>
      </c>
      <c r="U45" s="27">
        <f t="shared" si="3"/>
        <v>75</v>
      </c>
      <c r="V45" s="28">
        <f t="shared" si="4"/>
        <v>78.1000241935484</v>
      </c>
      <c r="W45" s="29">
        <f t="shared" si="5"/>
        <v>41</v>
      </c>
      <c r="X45" s="25">
        <f t="shared" si="6"/>
        <v>38</v>
      </c>
      <c r="Y45" s="33" t="s">
        <v>101</v>
      </c>
      <c r="Z45" s="25">
        <v>74</v>
      </c>
      <c r="AA45" s="31" t="s">
        <v>102</v>
      </c>
      <c r="AB45" s="31"/>
      <c r="AC45" s="31"/>
      <c r="AD45" s="32"/>
      <c r="IV45" s="3"/>
      <c r="IW45" s="3"/>
      <c r="IX45" s="3"/>
      <c r="IY45" s="3"/>
      <c r="IZ45" s="3"/>
      <c r="JA45" s="3"/>
    </row>
    <row r="46" customHeight="1" spans="1:261">
      <c r="A46" s="25" t="s">
        <v>35</v>
      </c>
      <c r="B46" s="25" t="s">
        <v>626</v>
      </c>
      <c r="C46" s="26">
        <v>2025</v>
      </c>
      <c r="D46" s="25" t="s">
        <v>630</v>
      </c>
      <c r="E46" s="25">
        <v>2534110456</v>
      </c>
      <c r="F46" s="25" t="s">
        <v>670</v>
      </c>
      <c r="G46" s="27">
        <v>87.53</v>
      </c>
      <c r="H46" s="26">
        <v>0.95</v>
      </c>
      <c r="I46" s="27">
        <f t="shared" si="8"/>
        <v>88.48</v>
      </c>
      <c r="J46" s="27">
        <v>76.3548387096774</v>
      </c>
      <c r="K46" s="26">
        <v>2.5</v>
      </c>
      <c r="L46" s="26">
        <f t="shared" si="0"/>
        <v>78.8548387096774</v>
      </c>
      <c r="M46" s="27">
        <v>77</v>
      </c>
      <c r="N46" s="26">
        <v>0</v>
      </c>
      <c r="O46" s="27">
        <f t="shared" si="1"/>
        <v>77</v>
      </c>
      <c r="P46" s="27">
        <v>60</v>
      </c>
      <c r="Q46" s="27">
        <v>0</v>
      </c>
      <c r="R46" s="27">
        <f t="shared" si="2"/>
        <v>60</v>
      </c>
      <c r="S46" s="27">
        <v>60</v>
      </c>
      <c r="T46" s="26">
        <v>5</v>
      </c>
      <c r="U46" s="27">
        <f t="shared" si="3"/>
        <v>65</v>
      </c>
      <c r="V46" s="28">
        <f t="shared" si="4"/>
        <v>78.089129032258</v>
      </c>
      <c r="W46" s="29">
        <f t="shared" si="5"/>
        <v>42</v>
      </c>
      <c r="X46" s="25">
        <f t="shared" si="6"/>
        <v>45</v>
      </c>
      <c r="Y46" s="30" t="s">
        <v>40</v>
      </c>
      <c r="Z46" s="25">
        <v>74</v>
      </c>
      <c r="AA46" s="31"/>
      <c r="AB46" s="31"/>
      <c r="AC46" s="31"/>
      <c r="AD46" s="32"/>
      <c r="IV46" s="3"/>
      <c r="IW46" s="3"/>
      <c r="IX46" s="3"/>
      <c r="IY46" s="3"/>
      <c r="IZ46" s="3"/>
      <c r="JA46" s="3"/>
    </row>
    <row r="47" customHeight="1" spans="1:261">
      <c r="A47" s="25" t="s">
        <v>35</v>
      </c>
      <c r="B47" s="25" t="s">
        <v>626</v>
      </c>
      <c r="C47" s="26">
        <v>2025</v>
      </c>
      <c r="D47" s="25" t="s">
        <v>627</v>
      </c>
      <c r="E47" s="25">
        <v>2534110498</v>
      </c>
      <c r="F47" s="25" t="s">
        <v>671</v>
      </c>
      <c r="G47" s="27">
        <v>90.97</v>
      </c>
      <c r="H47" s="26">
        <v>-5.25</v>
      </c>
      <c r="I47" s="27">
        <f t="shared" si="8"/>
        <v>85.72</v>
      </c>
      <c r="J47" s="27">
        <v>78.8279569892473</v>
      </c>
      <c r="K47" s="26">
        <v>0</v>
      </c>
      <c r="L47" s="26">
        <f t="shared" si="0"/>
        <v>78.8279569892473</v>
      </c>
      <c r="M47" s="27">
        <v>82.3</v>
      </c>
      <c r="N47" s="26">
        <v>0</v>
      </c>
      <c r="O47" s="27">
        <f t="shared" si="1"/>
        <v>82.3</v>
      </c>
      <c r="P47" s="27">
        <v>60</v>
      </c>
      <c r="Q47" s="27">
        <v>0</v>
      </c>
      <c r="R47" s="27">
        <f t="shared" si="2"/>
        <v>60</v>
      </c>
      <c r="S47" s="27">
        <v>60</v>
      </c>
      <c r="T47" s="26">
        <v>0</v>
      </c>
      <c r="U47" s="27">
        <f t="shared" si="3"/>
        <v>60</v>
      </c>
      <c r="V47" s="28">
        <f t="shared" si="4"/>
        <v>77.8079677419355</v>
      </c>
      <c r="W47" s="29">
        <f t="shared" si="5"/>
        <v>43</v>
      </c>
      <c r="X47" s="25">
        <f t="shared" si="6"/>
        <v>32</v>
      </c>
      <c r="Y47" s="33" t="s">
        <v>101</v>
      </c>
      <c r="Z47" s="25">
        <v>74</v>
      </c>
      <c r="AA47" s="31"/>
      <c r="AB47" s="31"/>
      <c r="AC47" s="31"/>
      <c r="AD47" s="32"/>
      <c r="IV47" s="3"/>
      <c r="IW47" s="3"/>
      <c r="IX47" s="3"/>
      <c r="IY47" s="3"/>
      <c r="IZ47" s="3"/>
      <c r="JA47" s="3"/>
    </row>
    <row r="48" customHeight="1" spans="1:261">
      <c r="A48" s="25" t="s">
        <v>35</v>
      </c>
      <c r="B48" s="25" t="s">
        <v>626</v>
      </c>
      <c r="C48" s="26">
        <v>2025</v>
      </c>
      <c r="D48" s="25" t="s">
        <v>630</v>
      </c>
      <c r="E48" s="25">
        <v>2534110458</v>
      </c>
      <c r="F48" s="25" t="s">
        <v>672</v>
      </c>
      <c r="G48" s="27">
        <v>87.88</v>
      </c>
      <c r="H48" s="26">
        <v>0.7</v>
      </c>
      <c r="I48" s="27">
        <f t="shared" si="8"/>
        <v>88.58</v>
      </c>
      <c r="J48" s="27">
        <v>76.4623655913979</v>
      </c>
      <c r="K48" s="26">
        <v>1</v>
      </c>
      <c r="L48" s="26">
        <f t="shared" si="0"/>
        <v>77.4623655913979</v>
      </c>
      <c r="M48" s="27">
        <v>80.05</v>
      </c>
      <c r="N48" s="26">
        <v>0</v>
      </c>
      <c r="O48" s="27">
        <f t="shared" si="1"/>
        <v>80.05</v>
      </c>
      <c r="P48" s="27">
        <v>60</v>
      </c>
      <c r="Q48" s="27">
        <v>0</v>
      </c>
      <c r="R48" s="27">
        <f t="shared" si="2"/>
        <v>60</v>
      </c>
      <c r="S48" s="27">
        <v>60</v>
      </c>
      <c r="T48" s="26">
        <v>7.1</v>
      </c>
      <c r="U48" s="27">
        <f t="shared" si="3"/>
        <v>67.1</v>
      </c>
      <c r="V48" s="28">
        <f t="shared" si="4"/>
        <v>77.3122741935484</v>
      </c>
      <c r="W48" s="29">
        <f t="shared" si="5"/>
        <v>44</v>
      </c>
      <c r="X48" s="25">
        <f t="shared" si="6"/>
        <v>44</v>
      </c>
      <c r="Y48" s="30" t="s">
        <v>40</v>
      </c>
      <c r="Z48" s="25">
        <v>74</v>
      </c>
      <c r="AA48" s="31"/>
      <c r="AB48" s="31"/>
      <c r="AC48" s="31"/>
      <c r="AD48" s="32"/>
      <c r="IV48" s="3"/>
      <c r="IW48" s="3"/>
      <c r="IX48" s="3"/>
      <c r="IY48" s="3"/>
      <c r="IZ48" s="3"/>
      <c r="JA48" s="3"/>
    </row>
    <row r="49" s="46" customFormat="1" customHeight="1" spans="1:261">
      <c r="A49" s="47" t="s">
        <v>35</v>
      </c>
      <c r="B49" s="47" t="s">
        <v>626</v>
      </c>
      <c r="C49" s="48">
        <v>2025</v>
      </c>
      <c r="D49" s="47" t="s">
        <v>630</v>
      </c>
      <c r="E49" s="47">
        <v>2533110447</v>
      </c>
      <c r="F49" s="47" t="s">
        <v>673</v>
      </c>
      <c r="G49" s="49">
        <v>86.97</v>
      </c>
      <c r="H49" s="48">
        <v>4.6</v>
      </c>
      <c r="I49" s="49">
        <f t="shared" si="8"/>
        <v>91.57</v>
      </c>
      <c r="J49" s="49">
        <v>76.0574712643678</v>
      </c>
      <c r="K49" s="48">
        <v>1.2</v>
      </c>
      <c r="L49" s="48">
        <f t="shared" si="0"/>
        <v>77.2574712643678</v>
      </c>
      <c r="M49" s="49">
        <v>75.05</v>
      </c>
      <c r="N49" s="48">
        <v>0</v>
      </c>
      <c r="O49" s="49">
        <f t="shared" si="1"/>
        <v>75.05</v>
      </c>
      <c r="P49" s="49">
        <v>60</v>
      </c>
      <c r="Q49" s="49">
        <v>0</v>
      </c>
      <c r="R49" s="49">
        <f t="shared" si="2"/>
        <v>60</v>
      </c>
      <c r="S49" s="49">
        <v>60</v>
      </c>
      <c r="T49" s="48">
        <v>9.01</v>
      </c>
      <c r="U49" s="49">
        <f t="shared" si="3"/>
        <v>69.01</v>
      </c>
      <c r="V49" s="50">
        <f t="shared" si="4"/>
        <v>77.3031034482759</v>
      </c>
      <c r="W49" s="51">
        <f t="shared" si="5"/>
        <v>45</v>
      </c>
      <c r="X49" s="47">
        <f t="shared" si="6"/>
        <v>47</v>
      </c>
      <c r="Y49" s="52" t="s">
        <v>101</v>
      </c>
      <c r="Z49" s="47">
        <v>74</v>
      </c>
      <c r="AA49" s="53"/>
      <c r="AB49" s="53"/>
      <c r="AC49" s="53"/>
      <c r="AD49" s="54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  <c r="FB49" s="55"/>
      <c r="FC49" s="55"/>
      <c r="FD49" s="55"/>
      <c r="FE49" s="55"/>
      <c r="FF49" s="55"/>
      <c r="FG49" s="55"/>
      <c r="FH49" s="55"/>
      <c r="FI49" s="55"/>
      <c r="FJ49" s="55"/>
      <c r="FK49" s="55"/>
      <c r="FL49" s="55"/>
      <c r="FM49" s="55"/>
      <c r="FN49" s="55"/>
      <c r="FO49" s="55"/>
      <c r="FP49" s="55"/>
      <c r="FQ49" s="55"/>
      <c r="FR49" s="55"/>
      <c r="FS49" s="55"/>
      <c r="FT49" s="55"/>
      <c r="FU49" s="55"/>
      <c r="FV49" s="55"/>
      <c r="FW49" s="55"/>
      <c r="FX49" s="55"/>
      <c r="FY49" s="55"/>
      <c r="FZ49" s="55"/>
      <c r="GA49" s="55"/>
      <c r="GB49" s="55"/>
      <c r="GC49" s="55"/>
      <c r="GD49" s="55"/>
      <c r="GE49" s="55"/>
      <c r="GF49" s="55"/>
      <c r="GG49" s="55"/>
      <c r="GH49" s="55"/>
      <c r="GI49" s="55"/>
      <c r="GJ49" s="55"/>
      <c r="GK49" s="55"/>
      <c r="GL49" s="55"/>
      <c r="GM49" s="55"/>
      <c r="GN49" s="55"/>
      <c r="GO49" s="55"/>
      <c r="GP49" s="55"/>
      <c r="GQ49" s="55"/>
      <c r="GR49" s="55"/>
      <c r="GS49" s="55"/>
      <c r="GT49" s="55"/>
      <c r="GU49" s="55"/>
      <c r="GV49" s="55"/>
      <c r="GW49" s="55"/>
      <c r="GX49" s="55"/>
      <c r="GY49" s="55"/>
      <c r="GZ49" s="55"/>
      <c r="HA49" s="55"/>
      <c r="HB49" s="55"/>
      <c r="HC49" s="55"/>
      <c r="HD49" s="55"/>
      <c r="HE49" s="55"/>
      <c r="HF49" s="55"/>
      <c r="HG49" s="55"/>
      <c r="HH49" s="55"/>
      <c r="HI49" s="55"/>
      <c r="HJ49" s="55"/>
      <c r="HK49" s="55"/>
      <c r="HL49" s="55"/>
      <c r="HM49" s="55"/>
      <c r="HN49" s="55"/>
      <c r="HO49" s="55"/>
      <c r="HP49" s="55"/>
      <c r="HQ49" s="55"/>
      <c r="HR49" s="55"/>
      <c r="HS49" s="55"/>
      <c r="HT49" s="55"/>
      <c r="HU49" s="55"/>
      <c r="HV49" s="55"/>
      <c r="HW49" s="55"/>
      <c r="HX49" s="55"/>
      <c r="HY49" s="55"/>
      <c r="HZ49" s="55"/>
      <c r="IA49" s="55"/>
      <c r="IB49" s="55"/>
      <c r="IC49" s="55"/>
      <c r="ID49" s="55"/>
      <c r="IE49" s="55"/>
      <c r="IF49" s="55"/>
      <c r="IG49" s="55"/>
      <c r="IH49" s="55"/>
      <c r="II49" s="55"/>
      <c r="IJ49" s="55"/>
      <c r="IK49" s="55"/>
      <c r="IL49" s="55"/>
      <c r="IM49" s="55"/>
      <c r="IN49" s="55"/>
      <c r="IO49" s="55"/>
      <c r="IP49" s="55"/>
      <c r="IQ49" s="55"/>
      <c r="IR49" s="55"/>
      <c r="IS49" s="55"/>
      <c r="IT49" s="55"/>
      <c r="IU49" s="55"/>
      <c r="IV49" s="55"/>
      <c r="IW49" s="55"/>
      <c r="IX49" s="55"/>
      <c r="IY49" s="55"/>
      <c r="IZ49" s="55"/>
      <c r="JA49" s="55"/>
    </row>
    <row r="50" customHeight="1" spans="1:261">
      <c r="A50" s="25" t="s">
        <v>35</v>
      </c>
      <c r="B50" s="25" t="s">
        <v>626</v>
      </c>
      <c r="C50" s="26">
        <v>2025</v>
      </c>
      <c r="D50" s="25" t="s">
        <v>630</v>
      </c>
      <c r="E50" s="25">
        <v>2534110464</v>
      </c>
      <c r="F50" s="25" t="s">
        <v>674</v>
      </c>
      <c r="G50" s="27">
        <v>87.97</v>
      </c>
      <c r="H50" s="26">
        <v>1.6</v>
      </c>
      <c r="I50" s="27">
        <f t="shared" si="8"/>
        <v>89.57</v>
      </c>
      <c r="J50" s="27">
        <v>75.9247311827957</v>
      </c>
      <c r="K50" s="26">
        <v>1</v>
      </c>
      <c r="L50" s="26">
        <f t="shared" si="0"/>
        <v>76.9247311827957</v>
      </c>
      <c r="M50" s="27">
        <v>74.9</v>
      </c>
      <c r="N50" s="26">
        <v>0</v>
      </c>
      <c r="O50" s="27">
        <f t="shared" si="1"/>
        <v>74.9</v>
      </c>
      <c r="P50" s="27">
        <v>60</v>
      </c>
      <c r="Q50" s="27">
        <v>0</v>
      </c>
      <c r="R50" s="27">
        <f t="shared" si="2"/>
        <v>60</v>
      </c>
      <c r="S50" s="27">
        <v>60</v>
      </c>
      <c r="T50" s="26">
        <v>17</v>
      </c>
      <c r="U50" s="27">
        <f t="shared" si="3"/>
        <v>77</v>
      </c>
      <c r="V50" s="28">
        <f t="shared" si="4"/>
        <v>77.2455483870968</v>
      </c>
      <c r="W50" s="29">
        <f t="shared" si="5"/>
        <v>46</v>
      </c>
      <c r="X50" s="25">
        <f t="shared" si="6"/>
        <v>48</v>
      </c>
      <c r="Y50" s="30" t="s">
        <v>40</v>
      </c>
      <c r="Z50" s="25">
        <v>74</v>
      </c>
      <c r="AA50" s="31"/>
      <c r="AB50" s="31"/>
      <c r="AC50" s="31"/>
      <c r="AD50" s="32"/>
      <c r="IV50" s="3"/>
      <c r="IW50" s="3"/>
      <c r="IX50" s="3"/>
      <c r="IY50" s="3"/>
      <c r="IZ50" s="3"/>
      <c r="JA50" s="3"/>
    </row>
    <row r="51" customHeight="1" spans="1:261">
      <c r="A51" s="25" t="s">
        <v>35</v>
      </c>
      <c r="B51" s="25" t="s">
        <v>626</v>
      </c>
      <c r="C51" s="26">
        <v>2025</v>
      </c>
      <c r="D51" s="25" t="s">
        <v>627</v>
      </c>
      <c r="E51" s="25">
        <v>2534110493</v>
      </c>
      <c r="F51" s="25" t="s">
        <v>675</v>
      </c>
      <c r="G51" s="27">
        <v>90.69</v>
      </c>
      <c r="H51" s="26">
        <v>0.5</v>
      </c>
      <c r="I51" s="27">
        <f t="shared" si="8"/>
        <v>91.19</v>
      </c>
      <c r="J51" s="27">
        <v>75.5591397849462</v>
      </c>
      <c r="K51" s="26">
        <v>1</v>
      </c>
      <c r="L51" s="26">
        <f t="shared" si="0"/>
        <v>76.5591397849462</v>
      </c>
      <c r="M51" s="27">
        <v>83.5</v>
      </c>
      <c r="N51" s="26">
        <v>0</v>
      </c>
      <c r="O51" s="27">
        <f t="shared" si="1"/>
        <v>83.5</v>
      </c>
      <c r="P51" s="27">
        <v>60</v>
      </c>
      <c r="Q51" s="27">
        <v>0</v>
      </c>
      <c r="R51" s="27">
        <f t="shared" si="2"/>
        <v>60</v>
      </c>
      <c r="S51" s="27">
        <v>60</v>
      </c>
      <c r="T51" s="26">
        <v>10</v>
      </c>
      <c r="U51" s="27">
        <f t="shared" si="3"/>
        <v>70</v>
      </c>
      <c r="V51" s="28">
        <f t="shared" si="4"/>
        <v>77.2133548387096</v>
      </c>
      <c r="W51" s="29">
        <f t="shared" si="5"/>
        <v>47</v>
      </c>
      <c r="X51" s="25">
        <f t="shared" si="6"/>
        <v>50</v>
      </c>
      <c r="Y51" s="30" t="s">
        <v>40</v>
      </c>
      <c r="Z51" s="25">
        <v>74</v>
      </c>
      <c r="AA51" s="31"/>
      <c r="AB51" s="31"/>
      <c r="AC51" s="31"/>
      <c r="AD51" s="32"/>
      <c r="IV51" s="3"/>
      <c r="IW51" s="3"/>
      <c r="IX51" s="3"/>
      <c r="IY51" s="3"/>
      <c r="IZ51" s="3"/>
      <c r="JA51" s="3"/>
    </row>
    <row r="52" customHeight="1" spans="1:261">
      <c r="A52" s="25" t="s">
        <v>35</v>
      </c>
      <c r="B52" s="25" t="s">
        <v>626</v>
      </c>
      <c r="C52" s="26">
        <v>2025</v>
      </c>
      <c r="D52" s="25" t="s">
        <v>627</v>
      </c>
      <c r="E52" s="25">
        <v>2534110513</v>
      </c>
      <c r="F52" s="25" t="s">
        <v>676</v>
      </c>
      <c r="G52" s="27">
        <v>91.07</v>
      </c>
      <c r="H52" s="26">
        <v>-0.1</v>
      </c>
      <c r="I52" s="27">
        <f t="shared" si="8"/>
        <v>90.97</v>
      </c>
      <c r="J52" s="27">
        <v>76.2688172043011</v>
      </c>
      <c r="K52" s="26">
        <v>1.6</v>
      </c>
      <c r="L52" s="26">
        <f t="shared" si="0"/>
        <v>77.8688172043011</v>
      </c>
      <c r="M52" s="27">
        <v>69.45</v>
      </c>
      <c r="N52" s="26">
        <v>0</v>
      </c>
      <c r="O52" s="27">
        <f t="shared" si="1"/>
        <v>69.45</v>
      </c>
      <c r="P52" s="27">
        <v>60</v>
      </c>
      <c r="Q52" s="27">
        <v>0</v>
      </c>
      <c r="R52" s="27">
        <f t="shared" si="2"/>
        <v>60</v>
      </c>
      <c r="S52" s="27">
        <v>60</v>
      </c>
      <c r="T52" s="26">
        <v>0</v>
      </c>
      <c r="U52" s="27">
        <f t="shared" si="3"/>
        <v>60</v>
      </c>
      <c r="V52" s="28">
        <f t="shared" si="4"/>
        <v>76.9711129032258</v>
      </c>
      <c r="W52" s="29">
        <f t="shared" si="5"/>
        <v>48</v>
      </c>
      <c r="X52" s="25">
        <f t="shared" si="6"/>
        <v>46</v>
      </c>
      <c r="Y52" s="30" t="s">
        <v>40</v>
      </c>
      <c r="Z52" s="25">
        <v>74</v>
      </c>
      <c r="AA52" s="31"/>
      <c r="AB52" s="31"/>
      <c r="AC52" s="31"/>
      <c r="AD52" s="32"/>
      <c r="IV52" s="3"/>
      <c r="IW52" s="3"/>
      <c r="IX52" s="3"/>
      <c r="IY52" s="3"/>
      <c r="IZ52" s="3"/>
      <c r="JA52" s="3"/>
    </row>
    <row r="53" customHeight="1" spans="1:261">
      <c r="A53" s="25" t="s">
        <v>35</v>
      </c>
      <c r="B53" s="25" t="s">
        <v>626</v>
      </c>
      <c r="C53" s="26">
        <v>2025</v>
      </c>
      <c r="D53" s="25" t="s">
        <v>627</v>
      </c>
      <c r="E53" s="25">
        <v>2534110494</v>
      </c>
      <c r="F53" s="25" t="s">
        <v>677</v>
      </c>
      <c r="G53" s="27">
        <v>90.76</v>
      </c>
      <c r="H53" s="26">
        <v>0.4</v>
      </c>
      <c r="I53" s="27">
        <f t="shared" si="8"/>
        <v>91.16</v>
      </c>
      <c r="J53" s="27">
        <v>75.752688172043</v>
      </c>
      <c r="K53" s="26">
        <v>1</v>
      </c>
      <c r="L53" s="26">
        <f t="shared" si="0"/>
        <v>76.752688172043</v>
      </c>
      <c r="M53" s="27">
        <v>79.25</v>
      </c>
      <c r="N53" s="26">
        <v>0</v>
      </c>
      <c r="O53" s="27">
        <f t="shared" si="1"/>
        <v>79.25</v>
      </c>
      <c r="P53" s="27">
        <v>60</v>
      </c>
      <c r="Q53" s="27">
        <v>0</v>
      </c>
      <c r="R53" s="27">
        <f t="shared" si="2"/>
        <v>60</v>
      </c>
      <c r="S53" s="27">
        <v>60</v>
      </c>
      <c r="T53" s="26">
        <v>6.5</v>
      </c>
      <c r="U53" s="27">
        <f t="shared" si="3"/>
        <v>66.5</v>
      </c>
      <c r="V53" s="28">
        <f t="shared" si="4"/>
        <v>76.9680161290323</v>
      </c>
      <c r="W53" s="29">
        <f t="shared" si="5"/>
        <v>49</v>
      </c>
      <c r="X53" s="25">
        <f t="shared" si="6"/>
        <v>49</v>
      </c>
      <c r="Y53" s="30" t="s">
        <v>40</v>
      </c>
      <c r="Z53" s="25">
        <v>74</v>
      </c>
      <c r="AA53" s="31"/>
      <c r="AB53" s="31"/>
      <c r="AC53" s="31"/>
      <c r="AD53" s="32"/>
      <c r="IV53" s="3"/>
      <c r="IW53" s="3"/>
      <c r="IX53" s="3"/>
      <c r="IY53" s="3"/>
      <c r="IZ53" s="3"/>
      <c r="JA53" s="3"/>
    </row>
    <row r="54" customHeight="1" spans="1:261">
      <c r="A54" s="25" t="s">
        <v>35</v>
      </c>
      <c r="B54" s="25" t="s">
        <v>626</v>
      </c>
      <c r="C54" s="26">
        <v>2025</v>
      </c>
      <c r="D54" s="25" t="s">
        <v>630</v>
      </c>
      <c r="E54" s="25">
        <v>2534110469</v>
      </c>
      <c r="F54" s="25" t="s">
        <v>678</v>
      </c>
      <c r="G54" s="27">
        <v>88.19</v>
      </c>
      <c r="H54" s="26">
        <v>0.7</v>
      </c>
      <c r="I54" s="27">
        <f t="shared" si="8"/>
        <v>88.89</v>
      </c>
      <c r="J54" s="27">
        <v>75.3440860215054</v>
      </c>
      <c r="K54" s="26">
        <v>1</v>
      </c>
      <c r="L54" s="26">
        <f t="shared" si="0"/>
        <v>76.3440860215054</v>
      </c>
      <c r="M54" s="27">
        <v>78.55</v>
      </c>
      <c r="N54" s="26">
        <v>0</v>
      </c>
      <c r="O54" s="27">
        <f t="shared" si="1"/>
        <v>78.55</v>
      </c>
      <c r="P54" s="27">
        <v>60</v>
      </c>
      <c r="Q54" s="27">
        <v>0</v>
      </c>
      <c r="R54" s="27">
        <f t="shared" si="2"/>
        <v>60</v>
      </c>
      <c r="S54" s="27">
        <v>60</v>
      </c>
      <c r="T54" s="26">
        <v>17</v>
      </c>
      <c r="U54" s="27">
        <f t="shared" si="3"/>
        <v>77</v>
      </c>
      <c r="V54" s="28">
        <f t="shared" si="4"/>
        <v>76.924564516129</v>
      </c>
      <c r="W54" s="29">
        <f t="shared" si="5"/>
        <v>50</v>
      </c>
      <c r="X54" s="25">
        <f t="shared" si="6"/>
        <v>51</v>
      </c>
      <c r="Y54" s="52" t="s">
        <v>101</v>
      </c>
      <c r="Z54" s="25">
        <v>74</v>
      </c>
      <c r="AA54" s="31"/>
      <c r="AB54" s="31"/>
      <c r="AC54" s="31"/>
      <c r="AD54" s="32"/>
      <c r="IV54" s="3"/>
      <c r="IW54" s="3"/>
      <c r="IX54" s="3"/>
      <c r="IY54" s="3"/>
      <c r="IZ54" s="3"/>
      <c r="JA54" s="3"/>
    </row>
    <row r="55" customHeight="1" spans="1:261">
      <c r="A55" s="25" t="s">
        <v>35</v>
      </c>
      <c r="B55" s="25" t="s">
        <v>626</v>
      </c>
      <c r="C55" s="26">
        <v>2025</v>
      </c>
      <c r="D55" s="25" t="s">
        <v>627</v>
      </c>
      <c r="E55" s="25">
        <v>2534110482</v>
      </c>
      <c r="F55" s="25" t="s">
        <v>679</v>
      </c>
      <c r="G55" s="27">
        <v>90.69</v>
      </c>
      <c r="H55" s="26">
        <v>1.05</v>
      </c>
      <c r="I55" s="27">
        <f t="shared" si="8"/>
        <v>91.74</v>
      </c>
      <c r="J55" s="27">
        <v>73.5806451612903</v>
      </c>
      <c r="K55" s="26">
        <v>0</v>
      </c>
      <c r="L55" s="26">
        <f t="shared" si="0"/>
        <v>73.5806451612903</v>
      </c>
      <c r="M55" s="27">
        <v>82.225</v>
      </c>
      <c r="N55" s="26">
        <v>0</v>
      </c>
      <c r="O55" s="27">
        <f t="shared" si="1"/>
        <v>82.225</v>
      </c>
      <c r="P55" s="27">
        <v>60</v>
      </c>
      <c r="Q55" s="27">
        <v>0</v>
      </c>
      <c r="R55" s="27">
        <f t="shared" si="2"/>
        <v>60</v>
      </c>
      <c r="S55" s="27">
        <v>60</v>
      </c>
      <c r="T55" s="26">
        <v>25</v>
      </c>
      <c r="U55" s="27">
        <f t="shared" si="3"/>
        <v>85</v>
      </c>
      <c r="V55" s="28">
        <f t="shared" si="4"/>
        <v>75.7207338709677</v>
      </c>
      <c r="W55" s="29">
        <f t="shared" si="5"/>
        <v>51</v>
      </c>
      <c r="X55" s="25">
        <f t="shared" si="6"/>
        <v>54</v>
      </c>
      <c r="Y55" s="52" t="s">
        <v>101</v>
      </c>
      <c r="Z55" s="25">
        <v>74</v>
      </c>
      <c r="AA55" s="31"/>
      <c r="AB55" s="31"/>
      <c r="AC55" s="31"/>
      <c r="AD55" s="32"/>
      <c r="IV55" s="3"/>
      <c r="IW55" s="3"/>
      <c r="IX55" s="3"/>
      <c r="IY55" s="3"/>
      <c r="IZ55" s="3"/>
      <c r="JA55" s="3"/>
    </row>
    <row r="56" customHeight="1" spans="1:261">
      <c r="A56" s="25" t="s">
        <v>35</v>
      </c>
      <c r="B56" s="25" t="s">
        <v>626</v>
      </c>
      <c r="C56" s="26">
        <v>2025</v>
      </c>
      <c r="D56" s="25" t="s">
        <v>630</v>
      </c>
      <c r="E56" s="25">
        <v>2534110465</v>
      </c>
      <c r="F56" s="25" t="s">
        <v>680</v>
      </c>
      <c r="G56" s="27">
        <v>88</v>
      </c>
      <c r="H56" s="26">
        <v>0.7</v>
      </c>
      <c r="I56" s="27">
        <f t="shared" si="8"/>
        <v>88.7</v>
      </c>
      <c r="J56" s="27">
        <v>73.4516129032258</v>
      </c>
      <c r="K56" s="26">
        <v>0.6</v>
      </c>
      <c r="L56" s="26">
        <f t="shared" si="0"/>
        <v>74.0516129032258</v>
      </c>
      <c r="M56" s="27">
        <v>81.3</v>
      </c>
      <c r="N56" s="26">
        <v>0</v>
      </c>
      <c r="O56" s="27">
        <f t="shared" si="1"/>
        <v>81.3</v>
      </c>
      <c r="P56" s="27">
        <v>60</v>
      </c>
      <c r="Q56" s="27">
        <v>0</v>
      </c>
      <c r="R56" s="27">
        <f t="shared" si="2"/>
        <v>60</v>
      </c>
      <c r="S56" s="27">
        <v>60</v>
      </c>
      <c r="T56" s="26">
        <v>23</v>
      </c>
      <c r="U56" s="27">
        <f t="shared" si="3"/>
        <v>83</v>
      </c>
      <c r="V56" s="28">
        <f t="shared" si="4"/>
        <v>75.6237096774193</v>
      </c>
      <c r="W56" s="29">
        <f t="shared" si="5"/>
        <v>52</v>
      </c>
      <c r="X56" s="25">
        <f t="shared" si="6"/>
        <v>55</v>
      </c>
      <c r="Y56" s="52" t="s">
        <v>101</v>
      </c>
      <c r="Z56" s="25">
        <v>74</v>
      </c>
      <c r="AA56" s="31"/>
      <c r="AB56" s="31"/>
      <c r="AC56" s="31"/>
      <c r="AD56" s="32"/>
      <c r="IV56" s="3"/>
      <c r="IW56" s="3"/>
      <c r="IX56" s="3"/>
      <c r="IY56" s="3"/>
      <c r="IZ56" s="3"/>
      <c r="JA56" s="3"/>
    </row>
    <row r="57" customHeight="1" spans="1:261">
      <c r="A57" s="25" t="s">
        <v>35</v>
      </c>
      <c r="B57" s="25" t="s">
        <v>626</v>
      </c>
      <c r="C57" s="26">
        <v>2025</v>
      </c>
      <c r="D57" s="25" t="s">
        <v>627</v>
      </c>
      <c r="E57" s="25">
        <v>2534110508</v>
      </c>
      <c r="F57" s="25" t="s">
        <v>681</v>
      </c>
      <c r="G57" s="27">
        <v>90.93</v>
      </c>
      <c r="H57" s="26">
        <v>0</v>
      </c>
      <c r="I57" s="27">
        <f t="shared" si="8"/>
        <v>90.93</v>
      </c>
      <c r="J57" s="27">
        <v>76.6559139784946</v>
      </c>
      <c r="K57" s="26">
        <v>0</v>
      </c>
      <c r="L57" s="26">
        <f t="shared" si="0"/>
        <v>76.6559139784946</v>
      </c>
      <c r="M57" s="27">
        <v>60</v>
      </c>
      <c r="N57" s="26">
        <v>0</v>
      </c>
      <c r="O57" s="27">
        <f t="shared" si="1"/>
        <v>60</v>
      </c>
      <c r="P57" s="27">
        <v>60</v>
      </c>
      <c r="Q57" s="27">
        <v>0</v>
      </c>
      <c r="R57" s="27">
        <f t="shared" si="2"/>
        <v>60</v>
      </c>
      <c r="S57" s="27">
        <v>60</v>
      </c>
      <c r="T57" s="26">
        <v>0</v>
      </c>
      <c r="U57" s="27">
        <f t="shared" si="3"/>
        <v>60</v>
      </c>
      <c r="V57" s="28">
        <f t="shared" si="4"/>
        <v>75.584935483871</v>
      </c>
      <c r="W57" s="29">
        <f t="shared" si="5"/>
        <v>53</v>
      </c>
      <c r="X57" s="25">
        <f t="shared" si="6"/>
        <v>43</v>
      </c>
      <c r="Y57" s="33" t="s">
        <v>101</v>
      </c>
      <c r="Z57" s="25">
        <v>74</v>
      </c>
      <c r="AA57" s="31" t="s">
        <v>102</v>
      </c>
      <c r="AB57" s="31"/>
      <c r="AC57" s="31"/>
      <c r="AD57" s="32"/>
      <c r="IV57" s="3"/>
      <c r="IW57" s="3"/>
      <c r="IX57" s="3"/>
      <c r="IY57" s="3"/>
      <c r="IZ57" s="3"/>
      <c r="JA57" s="3"/>
    </row>
    <row r="58" customHeight="1" spans="1:261">
      <c r="A58" s="25" t="s">
        <v>35</v>
      </c>
      <c r="B58" s="25" t="s">
        <v>626</v>
      </c>
      <c r="C58" s="26">
        <v>2025</v>
      </c>
      <c r="D58" s="25" t="s">
        <v>630</v>
      </c>
      <c r="E58" s="25">
        <v>2534110479</v>
      </c>
      <c r="F58" s="25" t="s">
        <v>682</v>
      </c>
      <c r="G58" s="27">
        <v>87.57</v>
      </c>
      <c r="H58" s="26">
        <v>1.1</v>
      </c>
      <c r="I58" s="27">
        <f t="shared" si="8"/>
        <v>88.67</v>
      </c>
      <c r="J58" s="27">
        <v>73.7741935483871</v>
      </c>
      <c r="K58" s="26">
        <v>0</v>
      </c>
      <c r="L58" s="26">
        <f t="shared" si="0"/>
        <v>73.7741935483871</v>
      </c>
      <c r="M58" s="27">
        <v>89.85</v>
      </c>
      <c r="N58" s="26">
        <v>0</v>
      </c>
      <c r="O58" s="27">
        <f t="shared" si="1"/>
        <v>89.85</v>
      </c>
      <c r="P58" s="27">
        <v>60</v>
      </c>
      <c r="Q58" s="27">
        <v>0</v>
      </c>
      <c r="R58" s="27">
        <f t="shared" si="2"/>
        <v>60</v>
      </c>
      <c r="S58" s="27">
        <v>60</v>
      </c>
      <c r="T58" s="26">
        <v>15</v>
      </c>
      <c r="U58" s="27">
        <f t="shared" si="3"/>
        <v>75</v>
      </c>
      <c r="V58" s="28">
        <f t="shared" si="4"/>
        <v>75.4401451612903</v>
      </c>
      <c r="W58" s="29">
        <f t="shared" si="5"/>
        <v>54</v>
      </c>
      <c r="X58" s="25">
        <f t="shared" si="6"/>
        <v>53</v>
      </c>
      <c r="Y58" s="52" t="s">
        <v>101</v>
      </c>
      <c r="Z58" s="25">
        <v>74</v>
      </c>
      <c r="AA58" s="31"/>
      <c r="AB58" s="31"/>
      <c r="AC58" s="31"/>
      <c r="AD58" s="32"/>
      <c r="IV58" s="3"/>
      <c r="IW58" s="3"/>
      <c r="IX58" s="3"/>
      <c r="IY58" s="3"/>
      <c r="IZ58" s="3"/>
      <c r="JA58" s="3"/>
    </row>
    <row r="59" customHeight="1" spans="1:261">
      <c r="A59" s="25" t="s">
        <v>35</v>
      </c>
      <c r="B59" s="25" t="s">
        <v>626</v>
      </c>
      <c r="C59" s="26">
        <v>2025</v>
      </c>
      <c r="D59" s="25" t="s">
        <v>630</v>
      </c>
      <c r="E59" s="25">
        <v>2534110461</v>
      </c>
      <c r="F59" s="25" t="s">
        <v>683</v>
      </c>
      <c r="G59" s="27">
        <v>87.41</v>
      </c>
      <c r="H59" s="26">
        <v>0.4</v>
      </c>
      <c r="I59" s="27">
        <f t="shared" si="8"/>
        <v>87.81</v>
      </c>
      <c r="J59" s="27">
        <v>74.6774193548387</v>
      </c>
      <c r="K59" s="26">
        <v>0.6</v>
      </c>
      <c r="L59" s="26">
        <f t="shared" si="0"/>
        <v>75.2774193548387</v>
      </c>
      <c r="M59" s="27">
        <v>73.9</v>
      </c>
      <c r="N59" s="26">
        <v>0</v>
      </c>
      <c r="O59" s="27">
        <f t="shared" si="1"/>
        <v>73.9</v>
      </c>
      <c r="P59" s="27">
        <v>60</v>
      </c>
      <c r="Q59" s="27">
        <v>0</v>
      </c>
      <c r="R59" s="27">
        <f t="shared" si="2"/>
        <v>60</v>
      </c>
      <c r="S59" s="27">
        <v>60</v>
      </c>
      <c r="T59" s="26">
        <v>5</v>
      </c>
      <c r="U59" s="27">
        <f t="shared" si="3"/>
        <v>65</v>
      </c>
      <c r="V59" s="28">
        <f t="shared" si="4"/>
        <v>75.184064516129</v>
      </c>
      <c r="W59" s="29">
        <f t="shared" si="5"/>
        <v>55</v>
      </c>
      <c r="X59" s="25">
        <f t="shared" si="6"/>
        <v>52</v>
      </c>
      <c r="Y59" s="30" t="s">
        <v>40</v>
      </c>
      <c r="Z59" s="25">
        <v>74</v>
      </c>
      <c r="AA59" s="31"/>
      <c r="AB59" s="31"/>
      <c r="AC59" s="31"/>
      <c r="AD59" s="32"/>
      <c r="IV59" s="3"/>
      <c r="IW59" s="3"/>
      <c r="IX59" s="3"/>
      <c r="IY59" s="3"/>
      <c r="IZ59" s="3"/>
      <c r="JA59" s="3"/>
    </row>
    <row r="60" customHeight="1" spans="1:261">
      <c r="A60" s="25" t="s">
        <v>35</v>
      </c>
      <c r="B60" s="25" t="s">
        <v>626</v>
      </c>
      <c r="C60" s="26">
        <v>2025</v>
      </c>
      <c r="D60" s="25" t="s">
        <v>627</v>
      </c>
      <c r="E60" s="25">
        <v>2534110489</v>
      </c>
      <c r="F60" s="25" t="s">
        <v>684</v>
      </c>
      <c r="G60" s="27">
        <v>90.66</v>
      </c>
      <c r="H60" s="26">
        <v>1.3</v>
      </c>
      <c r="I60" s="27">
        <f t="shared" si="8"/>
        <v>91.96</v>
      </c>
      <c r="J60" s="27">
        <v>72.9354838709677</v>
      </c>
      <c r="K60" s="26">
        <v>1</v>
      </c>
      <c r="L60" s="26">
        <f t="shared" si="0"/>
        <v>73.9354838709677</v>
      </c>
      <c r="M60" s="27">
        <v>75.5</v>
      </c>
      <c r="N60" s="26">
        <v>0</v>
      </c>
      <c r="O60" s="27">
        <f t="shared" si="1"/>
        <v>75.5</v>
      </c>
      <c r="P60" s="27">
        <v>60</v>
      </c>
      <c r="Q60" s="27">
        <v>0</v>
      </c>
      <c r="R60" s="27">
        <f t="shared" si="2"/>
        <v>60</v>
      </c>
      <c r="S60" s="27">
        <v>60</v>
      </c>
      <c r="T60" s="26">
        <v>15</v>
      </c>
      <c r="U60" s="27">
        <f t="shared" si="3"/>
        <v>75</v>
      </c>
      <c r="V60" s="28">
        <f t="shared" si="4"/>
        <v>75.1726129032258</v>
      </c>
      <c r="W60" s="29">
        <f t="shared" si="5"/>
        <v>56</v>
      </c>
      <c r="X60" s="25">
        <f t="shared" si="6"/>
        <v>58</v>
      </c>
      <c r="Y60" s="30" t="s">
        <v>40</v>
      </c>
      <c r="Z60" s="25">
        <v>74</v>
      </c>
      <c r="AA60" s="31"/>
      <c r="AB60" s="31"/>
      <c r="AC60" s="31"/>
      <c r="AD60" s="32"/>
      <c r="IV60" s="3"/>
      <c r="IW60" s="3"/>
      <c r="IX60" s="3"/>
      <c r="IY60" s="3"/>
      <c r="IZ60" s="3"/>
      <c r="JA60" s="3"/>
    </row>
    <row r="61" customHeight="1" spans="1:261">
      <c r="A61" s="25" t="s">
        <v>35</v>
      </c>
      <c r="B61" s="25" t="s">
        <v>626</v>
      </c>
      <c r="C61" s="26">
        <v>2025</v>
      </c>
      <c r="D61" s="25" t="s">
        <v>630</v>
      </c>
      <c r="E61" s="25">
        <v>2534110460</v>
      </c>
      <c r="F61" s="25" t="s">
        <v>685</v>
      </c>
      <c r="G61" s="27">
        <v>87.44</v>
      </c>
      <c r="H61" s="26">
        <v>0.3</v>
      </c>
      <c r="I61" s="27">
        <f t="shared" si="8"/>
        <v>87.74</v>
      </c>
      <c r="J61" s="27">
        <v>73.4301075268817</v>
      </c>
      <c r="K61" s="26">
        <v>1</v>
      </c>
      <c r="L61" s="26">
        <f t="shared" si="0"/>
        <v>74.4301075268817</v>
      </c>
      <c r="M61" s="27">
        <v>75.75</v>
      </c>
      <c r="N61" s="26">
        <v>0</v>
      </c>
      <c r="O61" s="27">
        <f t="shared" si="1"/>
        <v>75.75</v>
      </c>
      <c r="P61" s="27">
        <v>60</v>
      </c>
      <c r="Q61" s="27">
        <v>0</v>
      </c>
      <c r="R61" s="27">
        <f t="shared" si="2"/>
        <v>60</v>
      </c>
      <c r="S61" s="27">
        <v>60</v>
      </c>
      <c r="T61" s="26">
        <v>7</v>
      </c>
      <c r="U61" s="27">
        <f t="shared" si="3"/>
        <v>67</v>
      </c>
      <c r="V61" s="28">
        <f t="shared" si="4"/>
        <v>74.7340806451613</v>
      </c>
      <c r="W61" s="29">
        <f t="shared" si="5"/>
        <v>57</v>
      </c>
      <c r="X61" s="25">
        <f t="shared" si="6"/>
        <v>56</v>
      </c>
      <c r="Y61" s="52" t="s">
        <v>101</v>
      </c>
      <c r="Z61" s="25">
        <v>74</v>
      </c>
      <c r="AA61" s="31"/>
      <c r="AB61" s="31"/>
      <c r="AC61" s="31"/>
      <c r="AD61" s="32"/>
      <c r="IV61" s="3"/>
      <c r="IW61" s="3"/>
      <c r="IX61" s="3"/>
      <c r="IY61" s="3"/>
      <c r="IZ61" s="3"/>
      <c r="JA61" s="3"/>
    </row>
    <row r="62" customHeight="1" spans="1:261">
      <c r="A62" s="25" t="s">
        <v>35</v>
      </c>
      <c r="B62" s="25" t="s">
        <v>626</v>
      </c>
      <c r="C62" s="26">
        <v>2025</v>
      </c>
      <c r="D62" s="25" t="s">
        <v>627</v>
      </c>
      <c r="E62" s="25">
        <v>2534110486</v>
      </c>
      <c r="F62" s="25" t="s">
        <v>686</v>
      </c>
      <c r="G62" s="27">
        <v>90.66</v>
      </c>
      <c r="H62" s="26">
        <v>1.3</v>
      </c>
      <c r="I62" s="27">
        <f t="shared" si="8"/>
        <v>91.96</v>
      </c>
      <c r="J62" s="27">
        <v>72.4623655913979</v>
      </c>
      <c r="K62" s="26">
        <v>0.6</v>
      </c>
      <c r="L62" s="26">
        <f t="shared" si="0"/>
        <v>73.0623655913979</v>
      </c>
      <c r="M62" s="27">
        <v>83.7</v>
      </c>
      <c r="N62" s="26">
        <v>0</v>
      </c>
      <c r="O62" s="27">
        <f t="shared" si="1"/>
        <v>83.7</v>
      </c>
      <c r="P62" s="27">
        <v>60</v>
      </c>
      <c r="Q62" s="27">
        <v>0</v>
      </c>
      <c r="R62" s="27">
        <f t="shared" si="2"/>
        <v>60</v>
      </c>
      <c r="S62" s="27">
        <v>60</v>
      </c>
      <c r="T62" s="26">
        <v>7</v>
      </c>
      <c r="U62" s="27">
        <f t="shared" si="3"/>
        <v>67</v>
      </c>
      <c r="V62" s="28">
        <f t="shared" si="4"/>
        <v>74.5277741935484</v>
      </c>
      <c r="W62" s="29">
        <f t="shared" si="5"/>
        <v>58</v>
      </c>
      <c r="X62" s="25">
        <f t="shared" si="6"/>
        <v>61</v>
      </c>
      <c r="Y62" s="52" t="s">
        <v>101</v>
      </c>
      <c r="Z62" s="25">
        <v>74</v>
      </c>
      <c r="AA62" s="31"/>
      <c r="AB62" s="31"/>
      <c r="AC62" s="31"/>
      <c r="AD62" s="32"/>
      <c r="IV62" s="3"/>
      <c r="IW62" s="3"/>
      <c r="IX62" s="3"/>
      <c r="IY62" s="3"/>
      <c r="IZ62" s="3"/>
      <c r="JA62" s="3"/>
    </row>
    <row r="63" customHeight="1" spans="1:261">
      <c r="A63" s="25" t="s">
        <v>35</v>
      </c>
      <c r="B63" s="25" t="s">
        <v>626</v>
      </c>
      <c r="C63" s="26">
        <v>2025</v>
      </c>
      <c r="D63" s="25" t="s">
        <v>630</v>
      </c>
      <c r="E63" s="25">
        <v>2534110477</v>
      </c>
      <c r="F63" s="25" t="s">
        <v>687</v>
      </c>
      <c r="G63" s="27">
        <v>87.28</v>
      </c>
      <c r="H63" s="26">
        <v>0.25</v>
      </c>
      <c r="I63" s="27">
        <f t="shared" si="8"/>
        <v>87.53</v>
      </c>
      <c r="J63" s="27">
        <v>72.6774193548387</v>
      </c>
      <c r="K63" s="26">
        <v>0</v>
      </c>
      <c r="L63" s="26">
        <f t="shared" si="0"/>
        <v>72.6774193548387</v>
      </c>
      <c r="M63" s="27">
        <v>87.7</v>
      </c>
      <c r="N63" s="26">
        <v>0</v>
      </c>
      <c r="O63" s="27">
        <f t="shared" si="1"/>
        <v>87.7</v>
      </c>
      <c r="P63" s="27">
        <v>60</v>
      </c>
      <c r="Q63" s="27">
        <v>0</v>
      </c>
      <c r="R63" s="27">
        <f t="shared" si="2"/>
        <v>60</v>
      </c>
      <c r="S63" s="27">
        <v>60</v>
      </c>
      <c r="T63" s="26">
        <v>15</v>
      </c>
      <c r="U63" s="27">
        <f t="shared" si="3"/>
        <v>75</v>
      </c>
      <c r="V63" s="28">
        <f t="shared" si="4"/>
        <v>74.396064516129</v>
      </c>
      <c r="W63" s="29">
        <f t="shared" si="5"/>
        <v>59</v>
      </c>
      <c r="X63" s="25">
        <f t="shared" si="6"/>
        <v>59</v>
      </c>
      <c r="Y63" s="30" t="s">
        <v>40</v>
      </c>
      <c r="Z63" s="25">
        <v>74</v>
      </c>
      <c r="AA63" s="31"/>
      <c r="AB63" s="31"/>
      <c r="AC63" s="31"/>
      <c r="AD63" s="32"/>
      <c r="IV63" s="3"/>
      <c r="IW63" s="3"/>
      <c r="IX63" s="3"/>
      <c r="IY63" s="3"/>
      <c r="IZ63" s="3"/>
      <c r="JA63" s="3"/>
    </row>
    <row r="64" customHeight="1" spans="1:261">
      <c r="A64" s="25" t="s">
        <v>35</v>
      </c>
      <c r="B64" s="25" t="s">
        <v>626</v>
      </c>
      <c r="C64" s="26">
        <v>2025</v>
      </c>
      <c r="D64" s="25" t="s">
        <v>630</v>
      </c>
      <c r="E64" s="25">
        <v>2534110478</v>
      </c>
      <c r="F64" s="25" t="s">
        <v>688</v>
      </c>
      <c r="G64" s="27">
        <v>87.29</v>
      </c>
      <c r="H64" s="26">
        <v>0.6</v>
      </c>
      <c r="I64" s="27">
        <f t="shared" si="8"/>
        <v>87.89</v>
      </c>
      <c r="J64" s="27">
        <v>71.4731182795699</v>
      </c>
      <c r="K64" s="26">
        <v>1.6</v>
      </c>
      <c r="L64" s="26">
        <f t="shared" si="0"/>
        <v>73.0731182795699</v>
      </c>
      <c r="M64" s="27">
        <v>76.7</v>
      </c>
      <c r="N64" s="26">
        <v>0</v>
      </c>
      <c r="O64" s="27">
        <f t="shared" si="1"/>
        <v>76.7</v>
      </c>
      <c r="P64" s="27">
        <v>60</v>
      </c>
      <c r="Q64" s="27">
        <v>0</v>
      </c>
      <c r="R64" s="27">
        <f t="shared" si="2"/>
        <v>60</v>
      </c>
      <c r="S64" s="27">
        <v>60</v>
      </c>
      <c r="T64" s="26">
        <v>15</v>
      </c>
      <c r="U64" s="27">
        <f t="shared" si="3"/>
        <v>75</v>
      </c>
      <c r="V64" s="28">
        <f t="shared" si="4"/>
        <v>74.1788387096774</v>
      </c>
      <c r="W64" s="29">
        <f t="shared" si="5"/>
        <v>60</v>
      </c>
      <c r="X64" s="25">
        <f t="shared" si="6"/>
        <v>64</v>
      </c>
      <c r="Y64" s="52" t="s">
        <v>101</v>
      </c>
      <c r="Z64" s="25">
        <v>74</v>
      </c>
      <c r="AA64" s="31"/>
      <c r="AB64" s="31"/>
      <c r="AC64" s="31"/>
      <c r="AD64" s="32"/>
      <c r="IV64" s="3"/>
      <c r="IW64" s="3"/>
      <c r="IX64" s="3"/>
      <c r="IY64" s="3"/>
      <c r="IZ64" s="3"/>
      <c r="JA64" s="3"/>
    </row>
    <row r="65" customHeight="1" spans="1:261">
      <c r="A65" s="25" t="s">
        <v>35</v>
      </c>
      <c r="B65" s="25" t="s">
        <v>626</v>
      </c>
      <c r="C65" s="26">
        <v>2025</v>
      </c>
      <c r="D65" s="25" t="s">
        <v>630</v>
      </c>
      <c r="E65" s="25">
        <v>2534110449</v>
      </c>
      <c r="F65" s="25" t="s">
        <v>689</v>
      </c>
      <c r="G65" s="27">
        <v>87.26</v>
      </c>
      <c r="H65" s="26">
        <v>0.7</v>
      </c>
      <c r="I65" s="27">
        <f t="shared" si="8"/>
        <v>87.96</v>
      </c>
      <c r="J65" s="27">
        <v>72.505376344086</v>
      </c>
      <c r="K65" s="26">
        <v>1</v>
      </c>
      <c r="L65" s="26">
        <f t="shared" si="0"/>
        <v>73.505376344086</v>
      </c>
      <c r="M65" s="27">
        <v>75.6</v>
      </c>
      <c r="N65" s="26">
        <v>0</v>
      </c>
      <c r="O65" s="27">
        <f t="shared" si="1"/>
        <v>75.6</v>
      </c>
      <c r="P65" s="27">
        <v>60</v>
      </c>
      <c r="Q65" s="27">
        <v>0</v>
      </c>
      <c r="R65" s="27">
        <f t="shared" si="2"/>
        <v>60</v>
      </c>
      <c r="S65" s="27">
        <v>60</v>
      </c>
      <c r="T65" s="26">
        <v>5</v>
      </c>
      <c r="U65" s="27">
        <f t="shared" si="3"/>
        <v>65</v>
      </c>
      <c r="V65" s="28">
        <f t="shared" si="4"/>
        <v>73.9550322580645</v>
      </c>
      <c r="W65" s="29">
        <f t="shared" si="5"/>
        <v>61</v>
      </c>
      <c r="X65" s="25">
        <f t="shared" si="6"/>
        <v>60</v>
      </c>
      <c r="Y65" s="52" t="s">
        <v>101</v>
      </c>
      <c r="Z65" s="25">
        <v>74</v>
      </c>
      <c r="AA65" s="31"/>
      <c r="AB65" s="31"/>
      <c r="AC65" s="31"/>
      <c r="AD65" s="32"/>
      <c r="IV65" s="3"/>
      <c r="IW65" s="3"/>
      <c r="IX65" s="3"/>
      <c r="IY65" s="3"/>
      <c r="IZ65" s="3"/>
      <c r="JA65" s="3"/>
    </row>
    <row r="66" customHeight="1" spans="1:261">
      <c r="A66" s="25" t="s">
        <v>35</v>
      </c>
      <c r="B66" s="25" t="s">
        <v>626</v>
      </c>
      <c r="C66" s="26">
        <v>2025</v>
      </c>
      <c r="D66" s="25" t="s">
        <v>627</v>
      </c>
      <c r="E66" s="25">
        <v>2534110499</v>
      </c>
      <c r="F66" s="25" t="s">
        <v>690</v>
      </c>
      <c r="G66" s="27">
        <v>90.76</v>
      </c>
      <c r="H66" s="26">
        <v>-7.05</v>
      </c>
      <c r="I66" s="27">
        <f t="shared" si="8"/>
        <v>83.71</v>
      </c>
      <c r="J66" s="27">
        <v>72.9569892473118</v>
      </c>
      <c r="K66" s="26">
        <v>0</v>
      </c>
      <c r="L66" s="26">
        <f t="shared" si="0"/>
        <v>72.9569892473118</v>
      </c>
      <c r="M66" s="27">
        <v>86.05</v>
      </c>
      <c r="N66" s="26">
        <v>0</v>
      </c>
      <c r="O66" s="27">
        <f t="shared" si="1"/>
        <v>86.05</v>
      </c>
      <c r="P66" s="27">
        <v>60</v>
      </c>
      <c r="Q66" s="27">
        <v>0</v>
      </c>
      <c r="R66" s="27">
        <f t="shared" si="2"/>
        <v>60</v>
      </c>
      <c r="S66" s="27">
        <v>60</v>
      </c>
      <c r="T66" s="26">
        <v>0</v>
      </c>
      <c r="U66" s="27">
        <f t="shared" si="3"/>
        <v>60</v>
      </c>
      <c r="V66" s="28">
        <f t="shared" si="4"/>
        <v>73.3912419354838</v>
      </c>
      <c r="W66" s="29">
        <f t="shared" si="5"/>
        <v>62</v>
      </c>
      <c r="X66" s="25">
        <f t="shared" si="6"/>
        <v>57</v>
      </c>
      <c r="Y66" s="52" t="s">
        <v>101</v>
      </c>
      <c r="Z66" s="25">
        <v>74</v>
      </c>
      <c r="AA66" s="31"/>
      <c r="AB66" s="31"/>
      <c r="AC66" s="31"/>
      <c r="AD66" s="32"/>
      <c r="IV66" s="3"/>
      <c r="IW66" s="3"/>
      <c r="IX66" s="3"/>
      <c r="IY66" s="3"/>
      <c r="IZ66" s="3"/>
      <c r="JA66" s="3"/>
    </row>
    <row r="67" customHeight="1" spans="1:261">
      <c r="A67" s="25" t="s">
        <v>35</v>
      </c>
      <c r="B67" s="25" t="s">
        <v>626</v>
      </c>
      <c r="C67" s="26">
        <v>2025</v>
      </c>
      <c r="D67" s="25" t="s">
        <v>627</v>
      </c>
      <c r="E67" s="25">
        <v>2534110515</v>
      </c>
      <c r="F67" s="25" t="s">
        <v>691</v>
      </c>
      <c r="G67" s="27">
        <v>91</v>
      </c>
      <c r="H67" s="26">
        <v>0</v>
      </c>
      <c r="I67" s="27">
        <f t="shared" si="8"/>
        <v>91</v>
      </c>
      <c r="J67" s="27">
        <v>71.6021505376344</v>
      </c>
      <c r="K67" s="26">
        <v>0</v>
      </c>
      <c r="L67" s="26">
        <f t="shared" si="0"/>
        <v>71.6021505376344</v>
      </c>
      <c r="M67" s="27">
        <v>79.9</v>
      </c>
      <c r="N67" s="26">
        <v>0</v>
      </c>
      <c r="O67" s="27">
        <f t="shared" si="1"/>
        <v>79.9</v>
      </c>
      <c r="P67" s="27">
        <v>60</v>
      </c>
      <c r="Q67" s="27">
        <v>0</v>
      </c>
      <c r="R67" s="27">
        <f t="shared" si="2"/>
        <v>60</v>
      </c>
      <c r="S67" s="27">
        <v>60</v>
      </c>
      <c r="T67" s="26">
        <v>0</v>
      </c>
      <c r="U67" s="27">
        <f t="shared" si="3"/>
        <v>60</v>
      </c>
      <c r="V67" s="28">
        <f t="shared" si="4"/>
        <v>72.7966129032258</v>
      </c>
      <c r="W67" s="29">
        <f t="shared" si="5"/>
        <v>63</v>
      </c>
      <c r="X67" s="25">
        <f t="shared" si="6"/>
        <v>63</v>
      </c>
      <c r="Y67" s="52" t="s">
        <v>101</v>
      </c>
      <c r="Z67" s="25">
        <v>74</v>
      </c>
      <c r="AA67" s="31"/>
      <c r="AB67" s="31"/>
      <c r="AC67" s="31"/>
      <c r="AD67" s="32"/>
      <c r="IV67" s="3"/>
      <c r="IW67" s="3"/>
      <c r="IX67" s="3"/>
      <c r="IY67" s="3"/>
      <c r="IZ67" s="3"/>
      <c r="JA67" s="3"/>
    </row>
    <row r="68" customHeight="1" spans="1:261">
      <c r="A68" s="25" t="s">
        <v>35</v>
      </c>
      <c r="B68" s="25" t="s">
        <v>626</v>
      </c>
      <c r="C68" s="26">
        <v>2025</v>
      </c>
      <c r="D68" s="25" t="s">
        <v>630</v>
      </c>
      <c r="E68" s="25">
        <v>2534110463</v>
      </c>
      <c r="F68" s="25" t="s">
        <v>692</v>
      </c>
      <c r="G68" s="27">
        <v>86.85</v>
      </c>
      <c r="H68" s="26">
        <v>-0.15</v>
      </c>
      <c r="I68" s="27">
        <f t="shared" si="8"/>
        <v>86.7</v>
      </c>
      <c r="J68" s="27">
        <v>71.3655913978495</v>
      </c>
      <c r="K68" s="26">
        <v>1</v>
      </c>
      <c r="L68" s="26">
        <f t="shared" si="0"/>
        <v>72.3655913978495</v>
      </c>
      <c r="M68" s="27">
        <v>67.55</v>
      </c>
      <c r="N68" s="26">
        <v>0</v>
      </c>
      <c r="O68" s="27">
        <f t="shared" si="1"/>
        <v>67.55</v>
      </c>
      <c r="P68" s="27">
        <v>60</v>
      </c>
      <c r="Q68" s="27">
        <v>0</v>
      </c>
      <c r="R68" s="27">
        <f t="shared" si="2"/>
        <v>60</v>
      </c>
      <c r="S68" s="27">
        <v>60</v>
      </c>
      <c r="T68" s="26">
        <v>5</v>
      </c>
      <c r="U68" s="27">
        <f t="shared" si="3"/>
        <v>65</v>
      </c>
      <c r="V68" s="28">
        <f t="shared" si="4"/>
        <v>72.5716935483871</v>
      </c>
      <c r="W68" s="29">
        <f t="shared" si="5"/>
        <v>64</v>
      </c>
      <c r="X68" s="25">
        <f t="shared" si="6"/>
        <v>65</v>
      </c>
      <c r="Y68" s="52" t="s">
        <v>101</v>
      </c>
      <c r="Z68" s="25">
        <v>74</v>
      </c>
      <c r="AA68" s="31"/>
      <c r="AB68" s="31"/>
      <c r="AC68" s="31"/>
      <c r="AD68" s="32"/>
      <c r="IV68" s="3"/>
      <c r="IW68" s="3"/>
      <c r="IX68" s="3"/>
      <c r="IY68" s="3"/>
      <c r="IZ68" s="3"/>
      <c r="JA68" s="3"/>
    </row>
    <row r="69" customHeight="1" spans="1:261">
      <c r="A69" s="25" t="s">
        <v>35</v>
      </c>
      <c r="B69" s="25" t="s">
        <v>626</v>
      </c>
      <c r="C69" s="26">
        <v>2025</v>
      </c>
      <c r="D69" s="25" t="s">
        <v>627</v>
      </c>
      <c r="E69" s="25">
        <v>2534110497</v>
      </c>
      <c r="F69" s="25" t="s">
        <v>693</v>
      </c>
      <c r="G69" s="27">
        <v>90.97</v>
      </c>
      <c r="H69" s="26">
        <v>-3.45</v>
      </c>
      <c r="I69" s="27">
        <f t="shared" si="8"/>
        <v>87.52</v>
      </c>
      <c r="J69" s="27">
        <v>71.6881720430108</v>
      </c>
      <c r="K69" s="26">
        <v>1</v>
      </c>
      <c r="L69" s="26">
        <f t="shared" ref="L69:L78" si="9">SUM(J69+K69)</f>
        <v>72.6881720430108</v>
      </c>
      <c r="M69" s="27">
        <v>65.15</v>
      </c>
      <c r="N69" s="26">
        <v>0</v>
      </c>
      <c r="O69" s="27">
        <f t="shared" ref="O69:O78" si="10">SUM(M69+N69)</f>
        <v>65.15</v>
      </c>
      <c r="P69" s="27">
        <v>60</v>
      </c>
      <c r="Q69" s="27">
        <v>0</v>
      </c>
      <c r="R69" s="27">
        <f t="shared" ref="R69:R78" si="11">SUM(P69+Q69)</f>
        <v>60</v>
      </c>
      <c r="S69" s="27">
        <v>60</v>
      </c>
      <c r="T69" s="26">
        <v>0</v>
      </c>
      <c r="U69" s="27">
        <f t="shared" ref="U69:U78" si="12">SUM(S69+T69)</f>
        <v>60</v>
      </c>
      <c r="V69" s="28">
        <f t="shared" ref="V69:V78" si="13">SUM(I69*0.1+L69*0.75+O69*0.05+R69*0.05+U69*0.05)</f>
        <v>72.5256290322581</v>
      </c>
      <c r="W69" s="29">
        <f t="shared" ref="W69:W78" si="14">RANK(V69,V:V,0)</f>
        <v>65</v>
      </c>
      <c r="X69" s="25">
        <f t="shared" ref="X69:X78" si="15">RANK(J69,J:J,0)</f>
        <v>62</v>
      </c>
      <c r="Y69" s="52" t="s">
        <v>101</v>
      </c>
      <c r="Z69" s="25">
        <v>74</v>
      </c>
      <c r="AA69" s="31" t="s">
        <v>102</v>
      </c>
      <c r="AB69" s="31"/>
      <c r="AC69" s="31"/>
      <c r="AD69" s="32"/>
      <c r="IV69" s="3"/>
      <c r="IW69" s="3"/>
      <c r="IX69" s="3"/>
      <c r="IY69" s="3"/>
      <c r="IZ69" s="3"/>
      <c r="JA69" s="3"/>
    </row>
    <row r="70" customHeight="1" spans="1:261">
      <c r="A70" s="25" t="s">
        <v>35</v>
      </c>
      <c r="B70" s="25" t="s">
        <v>626</v>
      </c>
      <c r="C70" s="26">
        <v>2025</v>
      </c>
      <c r="D70" s="25" t="s">
        <v>627</v>
      </c>
      <c r="E70" s="25">
        <v>2534110507</v>
      </c>
      <c r="F70" s="25" t="s">
        <v>694</v>
      </c>
      <c r="G70" s="27">
        <v>91.03</v>
      </c>
      <c r="H70" s="26">
        <v>-0.3</v>
      </c>
      <c r="I70" s="27">
        <f t="shared" si="8"/>
        <v>90.73</v>
      </c>
      <c r="J70" s="27">
        <v>70.3118279569892</v>
      </c>
      <c r="K70" s="26">
        <v>1</v>
      </c>
      <c r="L70" s="26">
        <f t="shared" si="9"/>
        <v>71.3118279569892</v>
      </c>
      <c r="M70" s="27">
        <v>71.5</v>
      </c>
      <c r="N70" s="26">
        <v>0</v>
      </c>
      <c r="O70" s="27">
        <f t="shared" si="10"/>
        <v>71.5</v>
      </c>
      <c r="P70" s="27">
        <v>60</v>
      </c>
      <c r="Q70" s="27">
        <v>0</v>
      </c>
      <c r="R70" s="27">
        <f t="shared" si="11"/>
        <v>60</v>
      </c>
      <c r="S70" s="27">
        <v>60</v>
      </c>
      <c r="T70" s="26">
        <v>0</v>
      </c>
      <c r="U70" s="27">
        <f t="shared" si="12"/>
        <v>60</v>
      </c>
      <c r="V70" s="28">
        <f t="shared" si="13"/>
        <v>72.1318709677419</v>
      </c>
      <c r="W70" s="29">
        <f t="shared" si="14"/>
        <v>66</v>
      </c>
      <c r="X70" s="25">
        <f t="shared" si="15"/>
        <v>66</v>
      </c>
      <c r="Y70" s="52" t="s">
        <v>101</v>
      </c>
      <c r="Z70" s="25">
        <v>74</v>
      </c>
      <c r="AA70" s="31"/>
      <c r="AB70" s="31"/>
      <c r="AC70" s="31"/>
      <c r="AD70" s="32"/>
      <c r="IV70" s="3"/>
      <c r="IW70" s="3"/>
      <c r="IX70" s="3"/>
      <c r="IY70" s="3"/>
      <c r="IZ70" s="3"/>
      <c r="JA70" s="3"/>
    </row>
    <row r="71" customHeight="1" spans="1:261">
      <c r="A71" s="25" t="s">
        <v>35</v>
      </c>
      <c r="B71" s="25" t="s">
        <v>626</v>
      </c>
      <c r="C71" s="26">
        <v>2025</v>
      </c>
      <c r="D71" s="25" t="s">
        <v>630</v>
      </c>
      <c r="E71" s="25">
        <v>2534110447</v>
      </c>
      <c r="F71" s="25" t="s">
        <v>695</v>
      </c>
      <c r="G71" s="27">
        <v>87.06</v>
      </c>
      <c r="H71" s="26">
        <v>-0.7</v>
      </c>
      <c r="I71" s="27">
        <f t="shared" si="8"/>
        <v>86.36</v>
      </c>
      <c r="J71" s="27">
        <v>68.6774193548387</v>
      </c>
      <c r="K71" s="26">
        <v>1</v>
      </c>
      <c r="L71" s="26">
        <f t="shared" si="9"/>
        <v>69.6774193548387</v>
      </c>
      <c r="M71" s="27">
        <v>80.95</v>
      </c>
      <c r="N71" s="26">
        <v>0</v>
      </c>
      <c r="O71" s="27">
        <f t="shared" si="10"/>
        <v>80.95</v>
      </c>
      <c r="P71" s="27">
        <v>60</v>
      </c>
      <c r="Q71" s="27">
        <v>0</v>
      </c>
      <c r="R71" s="27">
        <f t="shared" si="11"/>
        <v>60</v>
      </c>
      <c r="S71" s="27">
        <v>60</v>
      </c>
      <c r="T71" s="26">
        <v>8</v>
      </c>
      <c r="U71" s="27">
        <f t="shared" si="12"/>
        <v>68</v>
      </c>
      <c r="V71" s="28">
        <f t="shared" si="13"/>
        <v>71.341564516129</v>
      </c>
      <c r="W71" s="29">
        <f t="shared" si="14"/>
        <v>67</v>
      </c>
      <c r="X71" s="25">
        <f t="shared" si="15"/>
        <v>68</v>
      </c>
      <c r="Y71" s="52" t="s">
        <v>101</v>
      </c>
      <c r="Z71" s="25">
        <v>74</v>
      </c>
      <c r="AA71" s="31"/>
      <c r="AB71" s="31"/>
      <c r="AC71" s="31"/>
      <c r="AD71" s="32"/>
      <c r="IV71" s="3"/>
      <c r="IW71" s="3"/>
      <c r="IX71" s="3"/>
      <c r="IY71" s="3"/>
      <c r="IZ71" s="3"/>
      <c r="JA71" s="3"/>
    </row>
    <row r="72" customHeight="1" spans="1:261">
      <c r="A72" s="25" t="s">
        <v>35</v>
      </c>
      <c r="B72" s="25" t="s">
        <v>626</v>
      </c>
      <c r="C72" s="26">
        <v>2025</v>
      </c>
      <c r="D72" s="25" t="s">
        <v>627</v>
      </c>
      <c r="E72" s="25">
        <v>2534110505</v>
      </c>
      <c r="F72" s="25" t="s">
        <v>696</v>
      </c>
      <c r="G72" s="27">
        <v>90.69</v>
      </c>
      <c r="H72" s="26">
        <v>-0.8</v>
      </c>
      <c r="I72" s="27">
        <f t="shared" si="8"/>
        <v>89.89</v>
      </c>
      <c r="J72" s="27">
        <v>67.7741935483871</v>
      </c>
      <c r="K72" s="26">
        <v>1</v>
      </c>
      <c r="L72" s="26">
        <f t="shared" si="9"/>
        <v>68.7741935483871</v>
      </c>
      <c r="M72" s="27">
        <v>84.25</v>
      </c>
      <c r="N72" s="26">
        <v>0</v>
      </c>
      <c r="O72" s="27">
        <f t="shared" si="10"/>
        <v>84.25</v>
      </c>
      <c r="P72" s="27">
        <v>60</v>
      </c>
      <c r="Q72" s="27">
        <v>0</v>
      </c>
      <c r="R72" s="27">
        <f t="shared" si="11"/>
        <v>60</v>
      </c>
      <c r="S72" s="27">
        <v>60</v>
      </c>
      <c r="T72" s="26">
        <v>-2</v>
      </c>
      <c r="U72" s="27">
        <f t="shared" si="12"/>
        <v>58</v>
      </c>
      <c r="V72" s="28">
        <f t="shared" si="13"/>
        <v>70.6821451612903</v>
      </c>
      <c r="W72" s="29">
        <f t="shared" si="14"/>
        <v>68</v>
      </c>
      <c r="X72" s="25">
        <f t="shared" si="15"/>
        <v>69</v>
      </c>
      <c r="Y72" s="52" t="s">
        <v>101</v>
      </c>
      <c r="Z72" s="25">
        <v>74</v>
      </c>
      <c r="AA72" s="31"/>
      <c r="AB72" s="31"/>
      <c r="AC72" s="31"/>
      <c r="AD72" s="32"/>
      <c r="IV72" s="3"/>
      <c r="IW72" s="3"/>
      <c r="IX72" s="3"/>
      <c r="IY72" s="3"/>
      <c r="IZ72" s="3"/>
      <c r="JA72" s="3"/>
    </row>
    <row r="73" customHeight="1" spans="1:261">
      <c r="A73" s="25" t="s">
        <v>35</v>
      </c>
      <c r="B73" s="25" t="s">
        <v>626</v>
      </c>
      <c r="C73" s="26">
        <v>2025</v>
      </c>
      <c r="D73" s="25" t="s">
        <v>627</v>
      </c>
      <c r="E73" s="25">
        <v>2534110496</v>
      </c>
      <c r="F73" s="25" t="s">
        <v>697</v>
      </c>
      <c r="G73" s="27">
        <v>90.72</v>
      </c>
      <c r="H73" s="26">
        <v>3.35</v>
      </c>
      <c r="I73" s="27">
        <f t="shared" si="8"/>
        <v>94.07</v>
      </c>
      <c r="J73" s="27">
        <v>67.2795698924731</v>
      </c>
      <c r="K73" s="26">
        <v>0</v>
      </c>
      <c r="L73" s="26">
        <f t="shared" si="9"/>
        <v>67.2795698924731</v>
      </c>
      <c r="M73" s="27">
        <v>77.7</v>
      </c>
      <c r="N73" s="26">
        <v>0</v>
      </c>
      <c r="O73" s="27">
        <f t="shared" si="10"/>
        <v>77.7</v>
      </c>
      <c r="P73" s="27">
        <v>60</v>
      </c>
      <c r="Q73" s="27">
        <v>0</v>
      </c>
      <c r="R73" s="27">
        <f t="shared" si="11"/>
        <v>60</v>
      </c>
      <c r="S73" s="27">
        <v>60</v>
      </c>
      <c r="T73" s="26">
        <v>15</v>
      </c>
      <c r="U73" s="27">
        <f t="shared" si="12"/>
        <v>75</v>
      </c>
      <c r="V73" s="28">
        <f t="shared" si="13"/>
        <v>70.5016774193548</v>
      </c>
      <c r="W73" s="29">
        <f t="shared" si="14"/>
        <v>69</v>
      </c>
      <c r="X73" s="25">
        <f t="shared" si="15"/>
        <v>70</v>
      </c>
      <c r="Y73" s="52" t="s">
        <v>101</v>
      </c>
      <c r="Z73" s="25">
        <v>74</v>
      </c>
      <c r="AA73" s="31"/>
      <c r="AB73" s="31"/>
      <c r="AC73" s="31"/>
      <c r="AD73" s="32"/>
      <c r="IV73" s="3"/>
      <c r="IW73" s="3"/>
      <c r="IX73" s="3"/>
      <c r="IY73" s="3"/>
      <c r="IZ73" s="3"/>
      <c r="JA73" s="3"/>
    </row>
    <row r="74" customHeight="1" spans="1:261">
      <c r="A74" s="25" t="s">
        <v>35</v>
      </c>
      <c r="B74" s="25" t="s">
        <v>626</v>
      </c>
      <c r="C74" s="26">
        <v>2025</v>
      </c>
      <c r="D74" s="25" t="s">
        <v>630</v>
      </c>
      <c r="E74" s="25">
        <v>2534110450</v>
      </c>
      <c r="F74" s="25" t="s">
        <v>698</v>
      </c>
      <c r="G74" s="27">
        <v>87.03</v>
      </c>
      <c r="H74" s="26">
        <v>0.9</v>
      </c>
      <c r="I74" s="27">
        <f t="shared" si="8"/>
        <v>87.93</v>
      </c>
      <c r="J74" s="27">
        <v>69.7956989247312</v>
      </c>
      <c r="K74" s="26">
        <v>0</v>
      </c>
      <c r="L74" s="26">
        <f t="shared" si="9"/>
        <v>69.7956989247312</v>
      </c>
      <c r="M74" s="27">
        <v>60</v>
      </c>
      <c r="N74" s="26">
        <v>0</v>
      </c>
      <c r="O74" s="27">
        <f t="shared" si="10"/>
        <v>60</v>
      </c>
      <c r="P74" s="27">
        <v>60</v>
      </c>
      <c r="Q74" s="27">
        <v>0</v>
      </c>
      <c r="R74" s="27">
        <f t="shared" si="11"/>
        <v>60</v>
      </c>
      <c r="S74" s="27">
        <v>60</v>
      </c>
      <c r="T74" s="26">
        <v>5</v>
      </c>
      <c r="U74" s="27">
        <f t="shared" si="12"/>
        <v>65</v>
      </c>
      <c r="V74" s="28">
        <f t="shared" si="13"/>
        <v>70.3897741935484</v>
      </c>
      <c r="W74" s="29">
        <f t="shared" si="14"/>
        <v>70</v>
      </c>
      <c r="X74" s="25">
        <f t="shared" si="15"/>
        <v>67</v>
      </c>
      <c r="Y74" s="52" t="s">
        <v>101</v>
      </c>
      <c r="Z74" s="25">
        <v>74</v>
      </c>
      <c r="AA74" s="31"/>
      <c r="AB74" s="31"/>
      <c r="AC74" s="31"/>
      <c r="AD74" s="32"/>
      <c r="IV74" s="3"/>
      <c r="IW74" s="3"/>
      <c r="IX74" s="3"/>
      <c r="IY74" s="3"/>
      <c r="IZ74" s="3"/>
      <c r="JA74" s="3"/>
    </row>
    <row r="75" customHeight="1" spans="1:261">
      <c r="A75" s="25" t="s">
        <v>35</v>
      </c>
      <c r="B75" s="25" t="s">
        <v>626</v>
      </c>
      <c r="C75" s="26">
        <v>2025</v>
      </c>
      <c r="D75" s="25" t="s">
        <v>627</v>
      </c>
      <c r="E75" s="25">
        <v>2534110506</v>
      </c>
      <c r="F75" s="25" t="s">
        <v>699</v>
      </c>
      <c r="G75" s="27">
        <v>90.69</v>
      </c>
      <c r="H75" s="26">
        <v>-0.4</v>
      </c>
      <c r="I75" s="27">
        <f t="shared" si="8"/>
        <v>90.29</v>
      </c>
      <c r="J75" s="27">
        <v>64.3333333333333</v>
      </c>
      <c r="K75" s="26">
        <v>0</v>
      </c>
      <c r="L75" s="26">
        <f t="shared" si="9"/>
        <v>64.3333333333333</v>
      </c>
      <c r="M75" s="27">
        <v>78.7</v>
      </c>
      <c r="N75" s="26">
        <v>0</v>
      </c>
      <c r="O75" s="27">
        <f t="shared" si="10"/>
        <v>78.7</v>
      </c>
      <c r="P75" s="27">
        <v>60</v>
      </c>
      <c r="Q75" s="27">
        <v>0</v>
      </c>
      <c r="R75" s="27">
        <f t="shared" si="11"/>
        <v>60</v>
      </c>
      <c r="S75" s="27">
        <v>60</v>
      </c>
      <c r="T75" s="26">
        <v>0</v>
      </c>
      <c r="U75" s="27">
        <f t="shared" si="12"/>
        <v>60</v>
      </c>
      <c r="V75" s="28">
        <f t="shared" si="13"/>
        <v>67.214</v>
      </c>
      <c r="W75" s="29">
        <f t="shared" si="14"/>
        <v>71</v>
      </c>
      <c r="X75" s="25">
        <f t="shared" si="15"/>
        <v>72</v>
      </c>
      <c r="Y75" s="52" t="s">
        <v>101</v>
      </c>
      <c r="Z75" s="25">
        <v>74</v>
      </c>
      <c r="AA75" s="31"/>
      <c r="AB75" s="31"/>
      <c r="AC75" s="31"/>
      <c r="AD75" s="32"/>
      <c r="IV75" s="3"/>
      <c r="IW75" s="3"/>
      <c r="IX75" s="3"/>
      <c r="IY75" s="3"/>
      <c r="IZ75" s="3"/>
      <c r="JA75" s="3"/>
    </row>
    <row r="76" customHeight="1" spans="1:261">
      <c r="A76" s="25" t="s">
        <v>35</v>
      </c>
      <c r="B76" s="25" t="s">
        <v>626</v>
      </c>
      <c r="C76" s="26">
        <v>2025</v>
      </c>
      <c r="D76" s="25" t="s">
        <v>630</v>
      </c>
      <c r="E76" s="25">
        <v>2334110532</v>
      </c>
      <c r="F76" s="25" t="s">
        <v>700</v>
      </c>
      <c r="G76" s="27">
        <v>86.24</v>
      </c>
      <c r="H76" s="26">
        <v>0</v>
      </c>
      <c r="I76" s="27">
        <f t="shared" si="8"/>
        <v>86.24</v>
      </c>
      <c r="J76" s="27">
        <v>65.2637362637363</v>
      </c>
      <c r="K76" s="26">
        <v>0</v>
      </c>
      <c r="L76" s="26">
        <f t="shared" si="9"/>
        <v>65.2637362637363</v>
      </c>
      <c r="M76" s="27">
        <v>48.85</v>
      </c>
      <c r="N76" s="26">
        <v>0</v>
      </c>
      <c r="O76" s="27">
        <f t="shared" si="10"/>
        <v>48.85</v>
      </c>
      <c r="P76" s="27">
        <v>60</v>
      </c>
      <c r="Q76" s="27">
        <v>0</v>
      </c>
      <c r="R76" s="27">
        <f t="shared" si="11"/>
        <v>60</v>
      </c>
      <c r="S76" s="27">
        <v>60</v>
      </c>
      <c r="T76" s="26">
        <v>0</v>
      </c>
      <c r="U76" s="27">
        <f t="shared" si="12"/>
        <v>60</v>
      </c>
      <c r="V76" s="28">
        <f t="shared" si="13"/>
        <v>66.0143021978022</v>
      </c>
      <c r="W76" s="29">
        <f t="shared" si="14"/>
        <v>72</v>
      </c>
      <c r="X76" s="25">
        <f t="shared" si="15"/>
        <v>71</v>
      </c>
      <c r="Y76" s="52" t="s">
        <v>101</v>
      </c>
      <c r="Z76" s="25">
        <v>74</v>
      </c>
      <c r="AA76" s="31" t="s">
        <v>102</v>
      </c>
      <c r="AB76" s="31"/>
      <c r="AC76" s="31"/>
      <c r="AD76" s="32"/>
      <c r="IV76" s="3"/>
      <c r="IW76" s="3"/>
      <c r="IX76" s="3"/>
      <c r="IY76" s="3"/>
      <c r="IZ76" s="3"/>
      <c r="JA76" s="3"/>
    </row>
    <row r="77" customHeight="1" spans="1:261">
      <c r="A77" s="25" t="s">
        <v>35</v>
      </c>
      <c r="B77" s="25" t="s">
        <v>626</v>
      </c>
      <c r="C77" s="26">
        <v>2025</v>
      </c>
      <c r="D77" s="25" t="s">
        <v>630</v>
      </c>
      <c r="E77" s="25">
        <v>2434110468</v>
      </c>
      <c r="F77" s="25" t="s">
        <v>701</v>
      </c>
      <c r="G77" s="27">
        <v>86.59</v>
      </c>
      <c r="H77" s="26">
        <v>-0.45</v>
      </c>
      <c r="I77" s="27">
        <f t="shared" si="8"/>
        <v>86.14</v>
      </c>
      <c r="J77" s="27">
        <v>59.5977011494253</v>
      </c>
      <c r="K77" s="26">
        <v>0</v>
      </c>
      <c r="L77" s="26">
        <f t="shared" si="9"/>
        <v>59.5977011494253</v>
      </c>
      <c r="M77" s="27">
        <v>79.85</v>
      </c>
      <c r="N77" s="26">
        <v>0</v>
      </c>
      <c r="O77" s="27">
        <f t="shared" si="10"/>
        <v>79.85</v>
      </c>
      <c r="P77" s="27">
        <v>60</v>
      </c>
      <c r="Q77" s="27">
        <v>0</v>
      </c>
      <c r="R77" s="27">
        <f t="shared" si="11"/>
        <v>60</v>
      </c>
      <c r="S77" s="27">
        <v>60</v>
      </c>
      <c r="T77" s="26">
        <v>0</v>
      </c>
      <c r="U77" s="27">
        <f t="shared" si="12"/>
        <v>60</v>
      </c>
      <c r="V77" s="28">
        <f t="shared" si="13"/>
        <v>63.304775862069</v>
      </c>
      <c r="W77" s="29">
        <f t="shared" si="14"/>
        <v>73</v>
      </c>
      <c r="X77" s="25">
        <f t="shared" si="15"/>
        <v>73</v>
      </c>
      <c r="Y77" s="52" t="s">
        <v>101</v>
      </c>
      <c r="Z77" s="25">
        <v>74</v>
      </c>
      <c r="AA77" s="31"/>
      <c r="AB77" s="31"/>
      <c r="AC77" s="31"/>
      <c r="AD77" s="32"/>
      <c r="IV77" s="3"/>
      <c r="IW77" s="3"/>
      <c r="IX77" s="3"/>
      <c r="IY77" s="3"/>
      <c r="IZ77" s="3"/>
      <c r="JA77" s="3"/>
    </row>
    <row r="78" customHeight="1" spans="1:261">
      <c r="A78" s="25" t="s">
        <v>35</v>
      </c>
      <c r="B78" s="25" t="s">
        <v>626</v>
      </c>
      <c r="C78" s="26">
        <v>2025</v>
      </c>
      <c r="D78" s="25" t="s">
        <v>630</v>
      </c>
      <c r="E78" s="25">
        <v>2534110480</v>
      </c>
      <c r="F78" s="25" t="s">
        <v>702</v>
      </c>
      <c r="G78" s="27">
        <v>87.11</v>
      </c>
      <c r="H78" s="26">
        <v>-7.7</v>
      </c>
      <c r="I78" s="27">
        <f t="shared" si="8"/>
        <v>79.41</v>
      </c>
      <c r="J78" s="27">
        <v>56.3978494623656</v>
      </c>
      <c r="K78" s="26">
        <v>0</v>
      </c>
      <c r="L78" s="26">
        <f t="shared" si="9"/>
        <v>56.3978494623656</v>
      </c>
      <c r="M78" s="27">
        <v>67.2</v>
      </c>
      <c r="N78" s="26">
        <v>0</v>
      </c>
      <c r="O78" s="27">
        <f t="shared" si="10"/>
        <v>67.2</v>
      </c>
      <c r="P78" s="27">
        <v>60</v>
      </c>
      <c r="Q78" s="27">
        <v>0</v>
      </c>
      <c r="R78" s="27">
        <f t="shared" si="11"/>
        <v>60</v>
      </c>
      <c r="S78" s="27">
        <v>60</v>
      </c>
      <c r="T78" s="26">
        <v>0</v>
      </c>
      <c r="U78" s="27">
        <f t="shared" si="12"/>
        <v>60</v>
      </c>
      <c r="V78" s="28">
        <f t="shared" si="13"/>
        <v>59.5993870967742</v>
      </c>
      <c r="W78" s="29">
        <f t="shared" si="14"/>
        <v>74</v>
      </c>
      <c r="X78" s="25">
        <f t="shared" si="15"/>
        <v>74</v>
      </c>
      <c r="Y78" s="52" t="s">
        <v>101</v>
      </c>
      <c r="Z78" s="25">
        <v>74</v>
      </c>
      <c r="AA78" s="31"/>
      <c r="AB78" s="31"/>
      <c r="AC78" s="31"/>
      <c r="AD78" s="32"/>
      <c r="IV78" s="3"/>
      <c r="IW78" s="3"/>
      <c r="IX78" s="3"/>
      <c r="IY78" s="3"/>
      <c r="IZ78" s="3"/>
      <c r="JA78" s="3"/>
    </row>
    <row r="79" customHeight="1" spans="1:261">
      <c r="C79" s="3"/>
    </row>
    <row r="80" customHeight="1" spans="1:261">
      <c r="C80" s="3"/>
    </row>
    <row r="81" customHeight="1" spans="3:3">
      <c r="C81" s="3"/>
    </row>
    <row r="82" customHeight="1" spans="3:3">
      <c r="C82" s="3"/>
    </row>
    <row r="83" customHeight="1" spans="3:3">
      <c r="C83" s="3"/>
    </row>
    <row r="84" customHeight="1" spans="3:3">
      <c r="C84" s="3"/>
    </row>
    <row r="85" customHeight="1" spans="3:3">
      <c r="C85" s="3"/>
    </row>
    <row r="86" customHeight="1" spans="3:3">
      <c r="C86" s="3"/>
    </row>
    <row r="87" customHeight="1" spans="3:3">
      <c r="C87" s="3"/>
    </row>
    <row r="88" customHeight="1" spans="3:3">
      <c r="C88" s="3"/>
    </row>
  </sheetData>
  <sortState ref="A5:AD78">
    <sortCondition ref="W5:W78"/>
  </sortState>
  <dataValidations count="5">
    <dataValidation type="list" allowBlank="1" showInputMessage="1" showErrorMessage="1" sqref="U1:U3 U79:U65576 AA4:AA78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V79:V65576 AB10:AB78">
      <formula1>$CQ$8:$CQ$11</formula1>
    </dataValidation>
    <dataValidation type="list" allowBlank="1" showInputMessage="1" showErrorMessage="1" sqref="W1:W3 W79:W1048576 AC4:AC78">
      <formula1>"三好学生,三好学生标兵,优秀学生干部"</formula1>
    </dataValidation>
    <dataValidation type="list" allowBlank="1" showInputMessage="1" showErrorMessage="1" sqref="Y5:Y78">
      <formula1>"是,否"</formula1>
    </dataValidation>
    <dataValidation type="list" allowBlank="1" showInputMessage="1" showErrorMessage="1" sqref="AB5:AB9">
      <formula1>"学业进步奖,研究与创新奖,道德风尚奖,文体活动奖,社会工作奖"</formula1>
    </dataValidation>
  </dataValidations>
  <printOptions horizontalCentered="1" verticalCentered="1"/>
  <pageMargins left="0.708333333333333" right="0.708333333333333" top="0.47" bottom="0.47" header="0.51" footer="0.51"/>
  <pageSetup paperSize="9" scale="65" orientation="landscape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95"/>
  <sheetViews>
    <sheetView zoomScale="85" zoomScaleNormal="85" topLeftCell="A4" workbookViewId="0">
      <selection activeCell="Y30" sqref="Y30"/>
    </sheetView>
  </sheetViews>
  <sheetFormatPr defaultColWidth="9" defaultRowHeight="15" customHeight="1"/>
  <cols>
    <col min="1" max="1" width="14.025" style="3" customWidth="1"/>
    <col min="2" max="2" width="8.14166666666667" style="3" customWidth="1"/>
    <col min="3" max="3" width="6.19166666666667" style="4" customWidth="1"/>
    <col min="4" max="4" width="7.39166666666667" style="3" customWidth="1"/>
    <col min="5" max="5" width="9.13333333333333" style="3" customWidth="1"/>
    <col min="6" max="6" width="6.3" style="3" customWidth="1"/>
    <col min="7" max="7" width="6.625" style="5" customWidth="1"/>
    <col min="8" max="8" width="6.625" style="4" customWidth="1"/>
    <col min="9" max="9" width="5.775" style="5" customWidth="1"/>
    <col min="10" max="10" width="6.625" style="5" customWidth="1"/>
    <col min="11" max="11" width="6.625" style="4" customWidth="1"/>
    <col min="12" max="12" width="4.625" style="4" customWidth="1"/>
    <col min="13" max="13" width="6.625" style="5" customWidth="1"/>
    <col min="14" max="14" width="6.625" style="4" customWidth="1"/>
    <col min="15" max="15" width="5.18333333333333" style="5" customWidth="1"/>
    <col min="16" max="16" width="6.625" style="6" customWidth="1"/>
    <col min="17" max="17" width="7.625" style="6" customWidth="1"/>
    <col min="18" max="18" width="6.625" style="3" customWidth="1"/>
    <col min="19" max="19" width="7.5" style="7" customWidth="1"/>
    <col min="20" max="20" width="7.125" style="3" customWidth="1"/>
    <col min="21" max="21" width="5.5" style="8" customWidth="1"/>
    <col min="22" max="22" width="8" style="8" customWidth="1"/>
    <col min="23" max="23" width="8.38333333333333" style="8" customWidth="1"/>
    <col min="24" max="24" width="8.625" style="3" customWidth="1"/>
    <col min="25" max="25" width="8.675" style="3" customWidth="1"/>
    <col min="26" max="26" width="8.625" style="3" customWidth="1"/>
    <col min="27" max="27" width="11.125" style="3" customWidth="1"/>
    <col min="28" max="28" width="9.625" style="3" customWidth="1"/>
    <col min="29" max="85" width="9" style="3"/>
    <col min="86" max="86" width="3.125" style="3" customWidth="1"/>
    <col min="87" max="87" width="13.125" style="3" customWidth="1"/>
    <col min="88" max="88" width="4.625" style="3" customWidth="1"/>
    <col min="89" max="89" width="11.25" style="3" customWidth="1"/>
    <col min="90" max="255" width="9" style="3"/>
  </cols>
  <sheetData>
    <row r="1" customHeight="1" spans="1:261">
      <c r="A1" s="9" t="s">
        <v>0</v>
      </c>
      <c r="B1" s="9"/>
      <c r="C1" s="10"/>
      <c r="T1" s="11"/>
    </row>
    <row r="2" s="1" customFormat="1" ht="18.75" spans="1:261">
      <c r="A2" s="12" t="s">
        <v>703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3"/>
      <c r="V2" s="13"/>
      <c r="W2" s="13"/>
      <c r="X2" s="14"/>
      <c r="Y2" s="14"/>
      <c r="Z2" s="14"/>
      <c r="AA2" s="14"/>
      <c r="AB2" s="14"/>
      <c r="AC2" s="14"/>
      <c r="AD2" s="14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</row>
    <row r="3" s="2" customFormat="1" ht="15.75" spans="1:261">
      <c r="A3" s="15" t="s">
        <v>2</v>
      </c>
      <c r="B3" s="15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R3" s="16"/>
      <c r="S3" s="17"/>
      <c r="T3" s="16"/>
      <c r="U3" s="16"/>
      <c r="V3" s="18"/>
      <c r="W3" s="2"/>
      <c r="X3" s="15" t="s">
        <v>4</v>
      </c>
    </row>
    <row r="4" customFormat="1" ht="41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22" t="s">
        <v>29</v>
      </c>
      <c r="Z4" s="21" t="s">
        <v>30</v>
      </c>
      <c r="AA4" s="23" t="s">
        <v>31</v>
      </c>
      <c r="AB4" s="23" t="s">
        <v>32</v>
      </c>
      <c r="AC4" s="20" t="s">
        <v>33</v>
      </c>
      <c r="AD4" s="24" t="s">
        <v>34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</row>
    <row r="5" s="34" customFormat="1" customHeight="1" spans="1:261">
      <c r="A5" s="35" t="s">
        <v>35</v>
      </c>
      <c r="B5" s="35" t="s">
        <v>704</v>
      </c>
      <c r="C5" s="36">
        <v>2025</v>
      </c>
      <c r="D5" s="35" t="s">
        <v>705</v>
      </c>
      <c r="E5" s="35" t="s">
        <v>706</v>
      </c>
      <c r="F5" s="35" t="s">
        <v>707</v>
      </c>
      <c r="G5" s="37">
        <v>89.86</v>
      </c>
      <c r="H5" s="36">
        <v>9.85</v>
      </c>
      <c r="I5" s="37">
        <f>SUM(G5+H5)</f>
        <v>99.71</v>
      </c>
      <c r="J5" s="37">
        <v>91.3614457831325</v>
      </c>
      <c r="K5" s="36">
        <v>3</v>
      </c>
      <c r="L5" s="36">
        <f t="shared" ref="L5:L68" si="0">SUM(J5+K5)</f>
        <v>94.3614457831325</v>
      </c>
      <c r="M5" s="37">
        <v>91.15</v>
      </c>
      <c r="N5" s="36">
        <v>0</v>
      </c>
      <c r="O5" s="37">
        <f t="shared" ref="O5:O68" si="1">SUM(M5+N5)</f>
        <v>91.15</v>
      </c>
      <c r="P5" s="37">
        <v>60</v>
      </c>
      <c r="Q5" s="37">
        <v>0</v>
      </c>
      <c r="R5" s="37">
        <f t="shared" ref="R5:R68" si="2">SUM(P5+Q5)</f>
        <v>60</v>
      </c>
      <c r="S5" s="37">
        <v>60</v>
      </c>
      <c r="T5" s="36">
        <v>28</v>
      </c>
      <c r="U5" s="37">
        <f t="shared" ref="U5:U68" si="3">SUM(S5+T5)</f>
        <v>88</v>
      </c>
      <c r="V5" s="38">
        <f t="shared" ref="V5:V68" si="4">SUM(I5*0.1+L5*0.75+O5*0.05+R5*0.05+U5*0.05)</f>
        <v>92.6995843373494</v>
      </c>
      <c r="W5" s="39">
        <f t="shared" ref="W5:W68" si="5">RANK(V5,V:V,0)</f>
        <v>1</v>
      </c>
      <c r="X5" s="35">
        <f t="shared" ref="X5:X68" si="6">RANK(J5,J:J,0)</f>
        <v>2</v>
      </c>
      <c r="Y5" s="40" t="s">
        <v>40</v>
      </c>
      <c r="Z5" s="35">
        <v>81</v>
      </c>
      <c r="AA5" s="41" t="s">
        <v>41</v>
      </c>
      <c r="AB5" s="41"/>
      <c r="AC5" s="41" t="s">
        <v>47</v>
      </c>
      <c r="AD5" s="42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</row>
    <row r="6" customHeight="1" spans="1:261">
      <c r="A6" s="25" t="s">
        <v>35</v>
      </c>
      <c r="B6" s="25" t="s">
        <v>704</v>
      </c>
      <c r="C6" s="26">
        <v>2025</v>
      </c>
      <c r="D6" s="25" t="s">
        <v>705</v>
      </c>
      <c r="E6" s="25">
        <v>2521110262</v>
      </c>
      <c r="F6" s="25" t="s">
        <v>708</v>
      </c>
      <c r="G6" s="27">
        <v>89.77</v>
      </c>
      <c r="H6" s="26">
        <v>0.85</v>
      </c>
      <c r="I6" s="27">
        <f>SUM(G6+H6)</f>
        <v>90.62</v>
      </c>
      <c r="J6" s="27">
        <v>91.7341772151899</v>
      </c>
      <c r="K6" s="26">
        <v>4</v>
      </c>
      <c r="L6" s="26">
        <f t="shared" si="0"/>
        <v>95.7341772151899</v>
      </c>
      <c r="M6" s="27">
        <v>89.05</v>
      </c>
      <c r="N6" s="26">
        <v>1</v>
      </c>
      <c r="O6" s="27">
        <f t="shared" si="1"/>
        <v>90.05</v>
      </c>
      <c r="P6" s="27">
        <v>60</v>
      </c>
      <c r="Q6" s="27">
        <v>3.4</v>
      </c>
      <c r="R6" s="27">
        <f t="shared" si="2"/>
        <v>63.4</v>
      </c>
      <c r="S6" s="27">
        <v>60</v>
      </c>
      <c r="T6" s="26">
        <v>21.74</v>
      </c>
      <c r="U6" s="27">
        <f t="shared" si="3"/>
        <v>81.74</v>
      </c>
      <c r="V6" s="28">
        <f t="shared" si="4"/>
        <v>92.6221329113924</v>
      </c>
      <c r="W6" s="29">
        <f t="shared" si="5"/>
        <v>2</v>
      </c>
      <c r="X6" s="25">
        <f t="shared" si="6"/>
        <v>1</v>
      </c>
      <c r="Y6" s="40" t="s">
        <v>40</v>
      </c>
      <c r="Z6" s="25">
        <v>81</v>
      </c>
      <c r="AA6" s="31" t="s">
        <v>41</v>
      </c>
      <c r="AB6" s="31"/>
      <c r="AC6" s="31" t="s">
        <v>42</v>
      </c>
      <c r="AD6" s="32"/>
      <c r="IV6" s="3"/>
      <c r="IW6" s="3"/>
      <c r="IX6" s="3"/>
      <c r="IY6" s="3"/>
      <c r="IZ6" s="3"/>
      <c r="JA6" s="3"/>
    </row>
    <row r="7" customHeight="1" spans="1:261">
      <c r="A7" s="25" t="s">
        <v>35</v>
      </c>
      <c r="B7" s="25" t="s">
        <v>704</v>
      </c>
      <c r="C7" s="26">
        <v>2025</v>
      </c>
      <c r="D7" s="25" t="s">
        <v>709</v>
      </c>
      <c r="E7" s="25" t="s">
        <v>710</v>
      </c>
      <c r="F7" s="25" t="s">
        <v>711</v>
      </c>
      <c r="G7" s="27">
        <v>88.54</v>
      </c>
      <c r="H7" s="26">
        <v>12.8</v>
      </c>
      <c r="I7" s="27">
        <v>100</v>
      </c>
      <c r="J7" s="27">
        <v>88.8072289156626</v>
      </c>
      <c r="K7" s="26">
        <v>4.665</v>
      </c>
      <c r="L7" s="26">
        <f t="shared" si="0"/>
        <v>93.4722289156626</v>
      </c>
      <c r="M7" s="27">
        <v>81.2</v>
      </c>
      <c r="N7" s="26">
        <v>0</v>
      </c>
      <c r="O7" s="27">
        <f t="shared" si="1"/>
        <v>81.2</v>
      </c>
      <c r="P7" s="27">
        <v>60</v>
      </c>
      <c r="Q7" s="27">
        <v>0</v>
      </c>
      <c r="R7" s="27">
        <f t="shared" si="2"/>
        <v>60</v>
      </c>
      <c r="S7" s="27">
        <v>60</v>
      </c>
      <c r="T7" s="26">
        <v>28</v>
      </c>
      <c r="U7" s="27">
        <f t="shared" si="3"/>
        <v>88</v>
      </c>
      <c r="V7" s="28">
        <f t="shared" si="4"/>
        <v>91.564171686747</v>
      </c>
      <c r="W7" s="29">
        <f t="shared" si="5"/>
        <v>3</v>
      </c>
      <c r="X7" s="25">
        <f t="shared" si="6"/>
        <v>4</v>
      </c>
      <c r="Y7" s="40" t="s">
        <v>40</v>
      </c>
      <c r="Z7" s="25">
        <v>81</v>
      </c>
      <c r="AA7" s="31" t="s">
        <v>41</v>
      </c>
      <c r="AB7" s="31"/>
      <c r="AC7" s="31" t="s">
        <v>47</v>
      </c>
      <c r="AD7" s="32"/>
      <c r="IV7" s="3"/>
      <c r="IW7" s="3"/>
      <c r="IX7" s="3"/>
      <c r="IY7" s="3"/>
      <c r="IZ7" s="3"/>
      <c r="JA7" s="3"/>
    </row>
    <row r="8" customHeight="1" spans="1:261">
      <c r="A8" s="25" t="s">
        <v>35</v>
      </c>
      <c r="B8" s="25" t="s">
        <v>704</v>
      </c>
      <c r="C8" s="26">
        <v>2025</v>
      </c>
      <c r="D8" s="25" t="s">
        <v>712</v>
      </c>
      <c r="E8" s="25" t="s">
        <v>713</v>
      </c>
      <c r="F8" s="25" t="s">
        <v>714</v>
      </c>
      <c r="G8" s="27">
        <v>89.43</v>
      </c>
      <c r="H8" s="26">
        <v>16</v>
      </c>
      <c r="I8" s="27">
        <v>100</v>
      </c>
      <c r="J8" s="27">
        <v>88.6867469879518</v>
      </c>
      <c r="K8" s="26">
        <v>3.625</v>
      </c>
      <c r="L8" s="26">
        <f t="shared" si="0"/>
        <v>92.3117469879518</v>
      </c>
      <c r="M8" s="27">
        <v>77.2</v>
      </c>
      <c r="N8" s="26">
        <v>0</v>
      </c>
      <c r="O8" s="27">
        <f t="shared" si="1"/>
        <v>77.2</v>
      </c>
      <c r="P8" s="27">
        <v>60</v>
      </c>
      <c r="Q8" s="27">
        <v>1.4</v>
      </c>
      <c r="R8" s="27">
        <f t="shared" si="2"/>
        <v>61.4</v>
      </c>
      <c r="S8" s="27">
        <v>60</v>
      </c>
      <c r="T8" s="26">
        <v>28.2</v>
      </c>
      <c r="U8" s="27">
        <f t="shared" si="3"/>
        <v>88.2</v>
      </c>
      <c r="V8" s="28">
        <f t="shared" si="4"/>
        <v>90.5738102409639</v>
      </c>
      <c r="W8" s="29">
        <f t="shared" si="5"/>
        <v>4</v>
      </c>
      <c r="X8" s="25">
        <f t="shared" si="6"/>
        <v>6</v>
      </c>
      <c r="Y8" s="40" t="s">
        <v>40</v>
      </c>
      <c r="Z8" s="25">
        <v>81</v>
      </c>
      <c r="AA8" s="31" t="s">
        <v>41</v>
      </c>
      <c r="AB8" s="31"/>
      <c r="AC8" s="31" t="s">
        <v>75</v>
      </c>
      <c r="AD8" s="32"/>
      <c r="CO8" s="3" t="s">
        <v>51</v>
      </c>
      <c r="CP8" s="3" t="s">
        <v>52</v>
      </c>
      <c r="CQ8" s="3" t="s">
        <v>53</v>
      </c>
      <c r="IV8" s="3"/>
      <c r="IW8" s="3"/>
      <c r="IX8" s="3"/>
      <c r="IY8" s="3"/>
      <c r="IZ8" s="3"/>
      <c r="JA8" s="3"/>
    </row>
    <row r="9" customHeight="1" spans="1:261">
      <c r="A9" s="25" t="s">
        <v>35</v>
      </c>
      <c r="B9" s="25" t="s">
        <v>704</v>
      </c>
      <c r="C9" s="26">
        <v>2025</v>
      </c>
      <c r="D9" s="25" t="s">
        <v>705</v>
      </c>
      <c r="E9" s="25" t="s">
        <v>715</v>
      </c>
      <c r="F9" s="25" t="s">
        <v>716</v>
      </c>
      <c r="G9" s="27">
        <v>90</v>
      </c>
      <c r="H9" s="26">
        <v>10</v>
      </c>
      <c r="I9" s="27">
        <f>SUM(G9+H9)</f>
        <v>100</v>
      </c>
      <c r="J9" s="27">
        <v>87.9638554216867</v>
      </c>
      <c r="K9" s="26">
        <v>3.9</v>
      </c>
      <c r="L9" s="26">
        <f t="shared" si="0"/>
        <v>91.8638554216867</v>
      </c>
      <c r="M9" s="27">
        <v>79.5</v>
      </c>
      <c r="N9" s="26">
        <v>0</v>
      </c>
      <c r="O9" s="27">
        <f t="shared" si="1"/>
        <v>79.5</v>
      </c>
      <c r="P9" s="27">
        <v>60</v>
      </c>
      <c r="Q9" s="27">
        <v>0</v>
      </c>
      <c r="R9" s="27">
        <f t="shared" si="2"/>
        <v>60</v>
      </c>
      <c r="S9" s="27">
        <v>60</v>
      </c>
      <c r="T9" s="26">
        <v>24.5</v>
      </c>
      <c r="U9" s="27">
        <f t="shared" si="3"/>
        <v>84.5</v>
      </c>
      <c r="V9" s="28">
        <f t="shared" si="4"/>
        <v>90.097891566265</v>
      </c>
      <c r="W9" s="29">
        <f t="shared" si="5"/>
        <v>5</v>
      </c>
      <c r="X9" s="25">
        <f t="shared" si="6"/>
        <v>12</v>
      </c>
      <c r="Y9" s="40" t="s">
        <v>40</v>
      </c>
      <c r="Z9" s="25">
        <v>81</v>
      </c>
      <c r="AA9" s="31" t="s">
        <v>67</v>
      </c>
      <c r="AB9" s="31"/>
      <c r="AC9" s="31"/>
      <c r="AD9" s="32"/>
      <c r="CO9" s="3" t="s">
        <v>56</v>
      </c>
      <c r="CP9" s="3" t="s">
        <v>57</v>
      </c>
      <c r="CQ9" s="3" t="s">
        <v>58</v>
      </c>
      <c r="IV9" s="3"/>
      <c r="IW9" s="3"/>
      <c r="IX9" s="3"/>
      <c r="IY9" s="3"/>
      <c r="IZ9" s="3"/>
      <c r="JA9" s="3"/>
    </row>
    <row r="10" customHeight="1" spans="1:261">
      <c r="A10" s="25" t="s">
        <v>35</v>
      </c>
      <c r="B10" s="25" t="s">
        <v>704</v>
      </c>
      <c r="C10" s="26">
        <v>2025</v>
      </c>
      <c r="D10" s="25" t="s">
        <v>705</v>
      </c>
      <c r="E10" s="25" t="s">
        <v>717</v>
      </c>
      <c r="F10" s="25" t="s">
        <v>718</v>
      </c>
      <c r="G10" s="27">
        <v>90.18</v>
      </c>
      <c r="H10" s="26">
        <v>11</v>
      </c>
      <c r="I10" s="27">
        <v>100</v>
      </c>
      <c r="J10" s="27">
        <v>88.4457831325301</v>
      </c>
      <c r="K10" s="26">
        <v>3</v>
      </c>
      <c r="L10" s="26">
        <f t="shared" si="0"/>
        <v>91.4457831325301</v>
      </c>
      <c r="M10" s="27">
        <v>80.6</v>
      </c>
      <c r="N10" s="26">
        <v>0</v>
      </c>
      <c r="O10" s="27">
        <f t="shared" si="1"/>
        <v>80.6</v>
      </c>
      <c r="P10" s="27">
        <v>60</v>
      </c>
      <c r="Q10" s="27">
        <v>0</v>
      </c>
      <c r="R10" s="27">
        <f t="shared" si="2"/>
        <v>60</v>
      </c>
      <c r="S10" s="27">
        <v>60</v>
      </c>
      <c r="T10" s="26">
        <v>27</v>
      </c>
      <c r="U10" s="27">
        <f t="shared" si="3"/>
        <v>87</v>
      </c>
      <c r="V10" s="28">
        <f t="shared" si="4"/>
        <v>89.9643373493976</v>
      </c>
      <c r="W10" s="29">
        <f t="shared" si="5"/>
        <v>6</v>
      </c>
      <c r="X10" s="25">
        <f t="shared" si="6"/>
        <v>10</v>
      </c>
      <c r="Y10" s="40" t="s">
        <v>40</v>
      </c>
      <c r="Z10" s="25">
        <v>81</v>
      </c>
      <c r="AA10" s="31" t="s">
        <v>67</v>
      </c>
      <c r="AB10" s="31"/>
      <c r="AC10" s="31"/>
      <c r="AD10" s="32"/>
      <c r="CO10" s="3" t="s">
        <v>61</v>
      </c>
      <c r="CP10" s="3" t="s">
        <v>62</v>
      </c>
      <c r="CQ10" s="3" t="s">
        <v>63</v>
      </c>
      <c r="IV10" s="3"/>
      <c r="IW10" s="3"/>
      <c r="IX10" s="3"/>
      <c r="IY10" s="3"/>
      <c r="IZ10" s="3"/>
      <c r="JA10" s="3"/>
    </row>
    <row r="11" customHeight="1" spans="1:261">
      <c r="A11" s="25" t="s">
        <v>35</v>
      </c>
      <c r="B11" s="25" t="s">
        <v>704</v>
      </c>
      <c r="C11" s="26">
        <v>2025</v>
      </c>
      <c r="D11" s="25" t="s">
        <v>705</v>
      </c>
      <c r="E11" s="25" t="s">
        <v>719</v>
      </c>
      <c r="F11" s="25" t="s">
        <v>720</v>
      </c>
      <c r="G11" s="27">
        <v>90</v>
      </c>
      <c r="H11" s="26">
        <v>11.55</v>
      </c>
      <c r="I11" s="27">
        <v>100</v>
      </c>
      <c r="J11" s="27">
        <v>86.2771084337349</v>
      </c>
      <c r="K11" s="26">
        <v>4.215</v>
      </c>
      <c r="L11" s="26">
        <f t="shared" si="0"/>
        <v>90.4921084337349</v>
      </c>
      <c r="M11" s="27">
        <v>87.875</v>
      </c>
      <c r="N11" s="26">
        <v>0</v>
      </c>
      <c r="O11" s="27">
        <f t="shared" si="1"/>
        <v>87.875</v>
      </c>
      <c r="P11" s="27">
        <v>60</v>
      </c>
      <c r="Q11" s="27">
        <v>0</v>
      </c>
      <c r="R11" s="27">
        <f t="shared" si="2"/>
        <v>60</v>
      </c>
      <c r="S11" s="27">
        <v>60</v>
      </c>
      <c r="T11" s="26">
        <v>29</v>
      </c>
      <c r="U11" s="27">
        <f t="shared" si="3"/>
        <v>89</v>
      </c>
      <c r="V11" s="28">
        <f t="shared" si="4"/>
        <v>89.7128313253012</v>
      </c>
      <c r="W11" s="29">
        <f t="shared" si="5"/>
        <v>7</v>
      </c>
      <c r="X11" s="25">
        <f t="shared" si="6"/>
        <v>17</v>
      </c>
      <c r="Y11" s="40" t="s">
        <v>40</v>
      </c>
      <c r="Z11" s="25">
        <v>81</v>
      </c>
      <c r="AA11" s="31" t="s">
        <v>67</v>
      </c>
      <c r="AB11" s="31"/>
      <c r="AC11" s="31"/>
      <c r="AD11" s="32"/>
      <c r="CO11" s="3" t="s">
        <v>68</v>
      </c>
      <c r="CQ11" s="3" t="s">
        <v>69</v>
      </c>
      <c r="IV11" s="3"/>
      <c r="IW11" s="3"/>
      <c r="IX11" s="3"/>
      <c r="IY11" s="3"/>
      <c r="IZ11" s="3"/>
      <c r="JA11" s="3"/>
    </row>
    <row r="12" customHeight="1" spans="1:261">
      <c r="A12" s="25" t="s">
        <v>35</v>
      </c>
      <c r="B12" s="25" t="s">
        <v>704</v>
      </c>
      <c r="C12" s="26">
        <v>2025</v>
      </c>
      <c r="D12" s="25" t="s">
        <v>705</v>
      </c>
      <c r="E12" s="25" t="s">
        <v>721</v>
      </c>
      <c r="F12" s="25" t="s">
        <v>722</v>
      </c>
      <c r="G12" s="27">
        <v>95.73</v>
      </c>
      <c r="H12" s="26">
        <v>15.05</v>
      </c>
      <c r="I12" s="27">
        <v>100</v>
      </c>
      <c r="J12" s="27">
        <v>88.6385542168675</v>
      </c>
      <c r="K12" s="26">
        <v>2.2</v>
      </c>
      <c r="L12" s="26">
        <f t="shared" si="0"/>
        <v>90.8385542168675</v>
      </c>
      <c r="M12" s="27">
        <v>84.15</v>
      </c>
      <c r="N12" s="26">
        <v>0</v>
      </c>
      <c r="O12" s="27">
        <f t="shared" si="1"/>
        <v>84.15</v>
      </c>
      <c r="P12" s="27">
        <v>60</v>
      </c>
      <c r="Q12" s="27">
        <v>0</v>
      </c>
      <c r="R12" s="27">
        <f t="shared" si="2"/>
        <v>60</v>
      </c>
      <c r="S12" s="27">
        <v>60</v>
      </c>
      <c r="T12" s="26">
        <v>27</v>
      </c>
      <c r="U12" s="27">
        <f t="shared" si="3"/>
        <v>87</v>
      </c>
      <c r="V12" s="28">
        <f t="shared" si="4"/>
        <v>89.6864156626506</v>
      </c>
      <c r="W12" s="29">
        <f t="shared" si="5"/>
        <v>8</v>
      </c>
      <c r="X12" s="25">
        <f t="shared" si="6"/>
        <v>7</v>
      </c>
      <c r="Y12" s="40" t="s">
        <v>40</v>
      </c>
      <c r="Z12" s="25">
        <v>81</v>
      </c>
      <c r="AA12" s="31" t="s">
        <v>67</v>
      </c>
      <c r="AB12" s="31"/>
      <c r="AC12" s="31" t="s">
        <v>47</v>
      </c>
      <c r="AD12" s="32"/>
      <c r="IV12" s="3"/>
      <c r="IW12" s="3"/>
      <c r="IX12" s="3"/>
      <c r="IY12" s="3"/>
      <c r="IZ12" s="3"/>
      <c r="JA12" s="3"/>
    </row>
    <row r="13" customHeight="1" spans="1:261">
      <c r="A13" s="25" t="s">
        <v>35</v>
      </c>
      <c r="B13" s="25" t="s">
        <v>704</v>
      </c>
      <c r="C13" s="26">
        <v>2025</v>
      </c>
      <c r="D13" s="25" t="s">
        <v>705</v>
      </c>
      <c r="E13" s="25" t="s">
        <v>723</v>
      </c>
      <c r="F13" s="25" t="s">
        <v>724</v>
      </c>
      <c r="G13" s="27">
        <v>89.95</v>
      </c>
      <c r="H13" s="26">
        <v>5.45</v>
      </c>
      <c r="I13" s="27">
        <f>SUM(G13+H13)</f>
        <v>95.4</v>
      </c>
      <c r="J13" s="27">
        <v>87.9638554216867</v>
      </c>
      <c r="K13" s="26">
        <v>3.2</v>
      </c>
      <c r="L13" s="26">
        <f t="shared" si="0"/>
        <v>91.1638554216867</v>
      </c>
      <c r="M13" s="27">
        <v>83.4</v>
      </c>
      <c r="N13" s="26">
        <v>0</v>
      </c>
      <c r="O13" s="27">
        <f t="shared" si="1"/>
        <v>83.4</v>
      </c>
      <c r="P13" s="27">
        <v>60</v>
      </c>
      <c r="Q13" s="27">
        <v>0</v>
      </c>
      <c r="R13" s="27">
        <f t="shared" si="2"/>
        <v>60</v>
      </c>
      <c r="S13" s="27">
        <v>60</v>
      </c>
      <c r="T13" s="26">
        <v>25</v>
      </c>
      <c r="U13" s="27">
        <f t="shared" si="3"/>
        <v>85</v>
      </c>
      <c r="V13" s="28">
        <f t="shared" si="4"/>
        <v>89.332891566265</v>
      </c>
      <c r="W13" s="29">
        <f t="shared" si="5"/>
        <v>9</v>
      </c>
      <c r="X13" s="25">
        <f t="shared" si="6"/>
        <v>12</v>
      </c>
      <c r="Y13" s="40" t="s">
        <v>40</v>
      </c>
      <c r="Z13" s="25">
        <v>81</v>
      </c>
      <c r="AA13" s="31" t="s">
        <v>67</v>
      </c>
      <c r="AB13" s="31"/>
      <c r="AC13" s="31"/>
      <c r="AD13" s="32"/>
      <c r="IV13" s="3"/>
      <c r="IW13" s="3"/>
      <c r="IX13" s="3"/>
      <c r="IY13" s="3"/>
      <c r="IZ13" s="3"/>
      <c r="JA13" s="3"/>
    </row>
    <row r="14" customHeight="1" spans="1:261">
      <c r="A14" s="25" t="s">
        <v>35</v>
      </c>
      <c r="B14" s="25" t="s">
        <v>704</v>
      </c>
      <c r="C14" s="26">
        <v>2025</v>
      </c>
      <c r="D14" s="25" t="s">
        <v>705</v>
      </c>
      <c r="E14" s="25" t="s">
        <v>725</v>
      </c>
      <c r="F14" s="25" t="s">
        <v>726</v>
      </c>
      <c r="G14" s="27">
        <v>95.73</v>
      </c>
      <c r="H14" s="26">
        <v>6.2</v>
      </c>
      <c r="I14" s="27">
        <v>100</v>
      </c>
      <c r="J14" s="27">
        <v>85.3614457831325</v>
      </c>
      <c r="K14" s="26">
        <v>5.6</v>
      </c>
      <c r="L14" s="26">
        <f t="shared" si="0"/>
        <v>90.9614457831325</v>
      </c>
      <c r="M14" s="27">
        <v>75.25</v>
      </c>
      <c r="N14" s="26">
        <v>0</v>
      </c>
      <c r="O14" s="27">
        <f t="shared" si="1"/>
        <v>75.25</v>
      </c>
      <c r="P14" s="27">
        <v>60</v>
      </c>
      <c r="Q14" s="27">
        <v>0.4</v>
      </c>
      <c r="R14" s="27">
        <f t="shared" si="2"/>
        <v>60.4</v>
      </c>
      <c r="S14" s="27">
        <v>60</v>
      </c>
      <c r="T14" s="26">
        <v>25</v>
      </c>
      <c r="U14" s="27">
        <f t="shared" si="3"/>
        <v>85</v>
      </c>
      <c r="V14" s="28">
        <f t="shared" si="4"/>
        <v>89.2535843373494</v>
      </c>
      <c r="W14" s="29">
        <f t="shared" si="5"/>
        <v>10</v>
      </c>
      <c r="X14" s="25">
        <f t="shared" si="6"/>
        <v>25</v>
      </c>
      <c r="Y14" s="40" t="s">
        <v>40</v>
      </c>
      <c r="Z14" s="25">
        <v>81</v>
      </c>
      <c r="AA14" s="31" t="s">
        <v>67</v>
      </c>
      <c r="AB14" s="31"/>
      <c r="AC14" s="31"/>
      <c r="AD14" s="32"/>
      <c r="CO14" s="3" t="s">
        <v>78</v>
      </c>
      <c r="IV14" s="3"/>
      <c r="IW14" s="3"/>
      <c r="IX14" s="3"/>
      <c r="IY14" s="3"/>
      <c r="IZ14" s="3"/>
      <c r="JA14" s="3"/>
    </row>
    <row r="15" customHeight="1" spans="1:261">
      <c r="A15" s="25" t="s">
        <v>35</v>
      </c>
      <c r="B15" s="25" t="s">
        <v>704</v>
      </c>
      <c r="C15" s="26">
        <v>2025</v>
      </c>
      <c r="D15" s="25" t="s">
        <v>712</v>
      </c>
      <c r="E15" s="25" t="s">
        <v>727</v>
      </c>
      <c r="F15" s="25" t="s">
        <v>728</v>
      </c>
      <c r="G15" s="27">
        <v>88.48</v>
      </c>
      <c r="H15" s="26">
        <v>6.1</v>
      </c>
      <c r="I15" s="27">
        <f t="shared" ref="I15:I34" si="7">SUM(G15+H15)</f>
        <v>94.58</v>
      </c>
      <c r="J15" s="27">
        <v>88.7831325301205</v>
      </c>
      <c r="K15" s="26">
        <v>1.225</v>
      </c>
      <c r="L15" s="26">
        <f t="shared" si="0"/>
        <v>90.0081325301205</v>
      </c>
      <c r="M15" s="27">
        <v>79.55</v>
      </c>
      <c r="N15" s="26">
        <v>0</v>
      </c>
      <c r="O15" s="27">
        <f t="shared" si="1"/>
        <v>79.55</v>
      </c>
      <c r="P15" s="27">
        <v>60</v>
      </c>
      <c r="Q15" s="27">
        <v>0</v>
      </c>
      <c r="R15" s="27">
        <f t="shared" si="2"/>
        <v>60</v>
      </c>
      <c r="S15" s="27">
        <v>60</v>
      </c>
      <c r="T15" s="26">
        <v>27</v>
      </c>
      <c r="U15" s="27">
        <f t="shared" si="3"/>
        <v>87</v>
      </c>
      <c r="V15" s="28">
        <f t="shared" si="4"/>
        <v>88.2915993975904</v>
      </c>
      <c r="W15" s="29">
        <f t="shared" si="5"/>
        <v>11</v>
      </c>
      <c r="X15" s="25">
        <f t="shared" si="6"/>
        <v>5</v>
      </c>
      <c r="Y15" s="40" t="s">
        <v>40</v>
      </c>
      <c r="Z15" s="25">
        <v>81</v>
      </c>
      <c r="AA15" s="31" t="s">
        <v>67</v>
      </c>
      <c r="AB15" s="31"/>
      <c r="AC15" s="31" t="s">
        <v>47</v>
      </c>
      <c r="AD15" s="32"/>
      <c r="CO15" s="3" t="s">
        <v>81</v>
      </c>
      <c r="IV15" s="3"/>
      <c r="IW15" s="3"/>
      <c r="IX15" s="3"/>
      <c r="IY15" s="3"/>
      <c r="IZ15" s="3"/>
      <c r="JA15" s="3"/>
    </row>
    <row r="16" customHeight="1" spans="1:261">
      <c r="A16" s="25" t="s">
        <v>35</v>
      </c>
      <c r="B16" s="25" t="s">
        <v>704</v>
      </c>
      <c r="C16" s="26">
        <v>2025</v>
      </c>
      <c r="D16" s="25" t="s">
        <v>712</v>
      </c>
      <c r="E16" s="25" t="s">
        <v>729</v>
      </c>
      <c r="F16" s="25" t="s">
        <v>730</v>
      </c>
      <c r="G16" s="27">
        <v>88.48</v>
      </c>
      <c r="H16" s="26">
        <v>9.2</v>
      </c>
      <c r="I16" s="27">
        <f t="shared" si="7"/>
        <v>97.68</v>
      </c>
      <c r="J16" s="27">
        <v>87.433734939759</v>
      </c>
      <c r="K16" s="26">
        <v>2</v>
      </c>
      <c r="L16" s="26">
        <f t="shared" si="0"/>
        <v>89.433734939759</v>
      </c>
      <c r="M16" s="27">
        <v>71.5</v>
      </c>
      <c r="N16" s="26">
        <v>0</v>
      </c>
      <c r="O16" s="27">
        <f t="shared" si="1"/>
        <v>71.5</v>
      </c>
      <c r="P16" s="27">
        <v>60</v>
      </c>
      <c r="Q16" s="27">
        <v>0</v>
      </c>
      <c r="R16" s="27">
        <f t="shared" si="2"/>
        <v>60</v>
      </c>
      <c r="S16" s="27">
        <v>60</v>
      </c>
      <c r="T16" s="26">
        <v>27</v>
      </c>
      <c r="U16" s="27">
        <f t="shared" si="3"/>
        <v>87</v>
      </c>
      <c r="V16" s="28">
        <f t="shared" si="4"/>
        <v>87.7683012048193</v>
      </c>
      <c r="W16" s="29">
        <f t="shared" si="5"/>
        <v>12</v>
      </c>
      <c r="X16" s="25">
        <f t="shared" si="6"/>
        <v>15</v>
      </c>
      <c r="Y16" s="40" t="s">
        <v>40</v>
      </c>
      <c r="Z16" s="25">
        <v>81</v>
      </c>
      <c r="AA16" s="31" t="s">
        <v>67</v>
      </c>
      <c r="AB16" s="31"/>
      <c r="AC16" s="31"/>
      <c r="AD16" s="32"/>
      <c r="IV16" s="3"/>
      <c r="IW16" s="3"/>
      <c r="IX16" s="3"/>
      <c r="IY16" s="3"/>
      <c r="IZ16" s="3"/>
      <c r="JA16" s="3"/>
    </row>
    <row r="17" customHeight="1" spans="1:261">
      <c r="A17" s="25" t="s">
        <v>35</v>
      </c>
      <c r="B17" s="25" t="s">
        <v>704</v>
      </c>
      <c r="C17" s="26">
        <v>2025</v>
      </c>
      <c r="D17" s="25" t="s">
        <v>705</v>
      </c>
      <c r="E17" s="25" t="s">
        <v>731</v>
      </c>
      <c r="F17" s="25" t="s">
        <v>732</v>
      </c>
      <c r="G17" s="27">
        <v>90</v>
      </c>
      <c r="H17" s="26">
        <v>1.65</v>
      </c>
      <c r="I17" s="27">
        <f t="shared" si="7"/>
        <v>91.65</v>
      </c>
      <c r="J17" s="27">
        <v>88.566265060241</v>
      </c>
      <c r="K17" s="26">
        <v>1</v>
      </c>
      <c r="L17" s="26">
        <f t="shared" si="0"/>
        <v>89.566265060241</v>
      </c>
      <c r="M17" s="27">
        <v>83.45</v>
      </c>
      <c r="N17" s="26">
        <v>0</v>
      </c>
      <c r="O17" s="27">
        <f t="shared" si="1"/>
        <v>83.45</v>
      </c>
      <c r="P17" s="27">
        <v>60</v>
      </c>
      <c r="Q17" s="27">
        <v>3.9</v>
      </c>
      <c r="R17" s="27">
        <f t="shared" si="2"/>
        <v>63.9</v>
      </c>
      <c r="S17" s="27">
        <v>60</v>
      </c>
      <c r="T17" s="26">
        <v>17</v>
      </c>
      <c r="U17" s="27">
        <f t="shared" si="3"/>
        <v>77</v>
      </c>
      <c r="V17" s="28">
        <f t="shared" si="4"/>
        <v>87.5571987951807</v>
      </c>
      <c r="W17" s="29">
        <f t="shared" si="5"/>
        <v>13</v>
      </c>
      <c r="X17" s="25">
        <f t="shared" si="6"/>
        <v>9</v>
      </c>
      <c r="Y17" s="40" t="s">
        <v>40</v>
      </c>
      <c r="Z17" s="25">
        <v>81</v>
      </c>
      <c r="AA17" s="31" t="s">
        <v>98</v>
      </c>
      <c r="AB17" s="31"/>
      <c r="AC17" s="31"/>
      <c r="AD17" s="32"/>
      <c r="IV17" s="3"/>
      <c r="IW17" s="3"/>
      <c r="IX17" s="3"/>
      <c r="IY17" s="3"/>
      <c r="IZ17" s="3"/>
      <c r="JA17" s="3"/>
    </row>
    <row r="18" customHeight="1" spans="1:261">
      <c r="A18" s="25" t="s">
        <v>35</v>
      </c>
      <c r="B18" s="25" t="s">
        <v>704</v>
      </c>
      <c r="C18" s="26">
        <v>2025</v>
      </c>
      <c r="D18" s="25" t="s">
        <v>709</v>
      </c>
      <c r="E18" s="25" t="s">
        <v>733</v>
      </c>
      <c r="F18" s="25" t="s">
        <v>734</v>
      </c>
      <c r="G18" s="27">
        <v>88.31</v>
      </c>
      <c r="H18" s="26">
        <v>0.5</v>
      </c>
      <c r="I18" s="27">
        <f t="shared" si="7"/>
        <v>88.81</v>
      </c>
      <c r="J18" s="27">
        <v>90.3493975903614</v>
      </c>
      <c r="K18" s="26">
        <v>1</v>
      </c>
      <c r="L18" s="26">
        <f t="shared" si="0"/>
        <v>91.3493975903614</v>
      </c>
      <c r="M18" s="27">
        <v>74.5</v>
      </c>
      <c r="N18" s="26">
        <v>0</v>
      </c>
      <c r="O18" s="27">
        <f t="shared" si="1"/>
        <v>74.5</v>
      </c>
      <c r="P18" s="27">
        <v>60</v>
      </c>
      <c r="Q18" s="27">
        <v>0</v>
      </c>
      <c r="R18" s="27">
        <f t="shared" si="2"/>
        <v>60</v>
      </c>
      <c r="S18" s="27">
        <v>60</v>
      </c>
      <c r="T18" s="26">
        <v>5</v>
      </c>
      <c r="U18" s="27">
        <f t="shared" si="3"/>
        <v>65</v>
      </c>
      <c r="V18" s="28">
        <f t="shared" si="4"/>
        <v>87.3680481927711</v>
      </c>
      <c r="W18" s="29">
        <f t="shared" si="5"/>
        <v>14</v>
      </c>
      <c r="X18" s="25">
        <f t="shared" si="6"/>
        <v>3</v>
      </c>
      <c r="Y18" s="40" t="s">
        <v>40</v>
      </c>
      <c r="Z18" s="25">
        <v>81</v>
      </c>
      <c r="AA18" s="31" t="s">
        <v>98</v>
      </c>
      <c r="AB18" s="31"/>
      <c r="AC18" s="31"/>
      <c r="AD18" s="32"/>
      <c r="IV18" s="3"/>
      <c r="IW18" s="3"/>
      <c r="IX18" s="3"/>
      <c r="IY18" s="3"/>
      <c r="IZ18" s="3"/>
      <c r="JA18" s="3"/>
    </row>
    <row r="19" customHeight="1" spans="1:261">
      <c r="A19" s="25" t="s">
        <v>35</v>
      </c>
      <c r="B19" s="25" t="s">
        <v>704</v>
      </c>
      <c r="C19" s="26">
        <v>2025</v>
      </c>
      <c r="D19" s="25" t="s">
        <v>705</v>
      </c>
      <c r="E19" s="25" t="s">
        <v>735</v>
      </c>
      <c r="F19" s="25" t="s">
        <v>736</v>
      </c>
      <c r="G19" s="27">
        <v>89.73</v>
      </c>
      <c r="H19" s="26">
        <v>1.1</v>
      </c>
      <c r="I19" s="27">
        <f t="shared" si="7"/>
        <v>90.83</v>
      </c>
      <c r="J19" s="27">
        <v>87.4578313253012</v>
      </c>
      <c r="K19" s="26">
        <v>2.1</v>
      </c>
      <c r="L19" s="26">
        <f t="shared" si="0"/>
        <v>89.5578313253012</v>
      </c>
      <c r="M19" s="27">
        <v>76.75</v>
      </c>
      <c r="N19" s="26">
        <v>0</v>
      </c>
      <c r="O19" s="27">
        <f t="shared" si="1"/>
        <v>76.75</v>
      </c>
      <c r="P19" s="27">
        <v>60</v>
      </c>
      <c r="Q19" s="27">
        <v>0</v>
      </c>
      <c r="R19" s="27">
        <f t="shared" si="2"/>
        <v>60</v>
      </c>
      <c r="S19" s="27">
        <v>60</v>
      </c>
      <c r="T19" s="26">
        <v>25</v>
      </c>
      <c r="U19" s="27">
        <f t="shared" si="3"/>
        <v>85</v>
      </c>
      <c r="V19" s="28">
        <f t="shared" si="4"/>
        <v>87.3388734939759</v>
      </c>
      <c r="W19" s="29">
        <f t="shared" si="5"/>
        <v>15</v>
      </c>
      <c r="X19" s="25">
        <f t="shared" si="6"/>
        <v>14</v>
      </c>
      <c r="Y19" s="40" t="s">
        <v>40</v>
      </c>
      <c r="Z19" s="25">
        <v>81</v>
      </c>
      <c r="AA19" s="31" t="s">
        <v>98</v>
      </c>
      <c r="AB19" s="31"/>
      <c r="AC19" s="31"/>
      <c r="AD19" s="32"/>
      <c r="IV19" s="3"/>
      <c r="IW19" s="3"/>
      <c r="IX19" s="3"/>
      <c r="IY19" s="3"/>
      <c r="IZ19" s="3"/>
      <c r="JA19" s="3"/>
    </row>
    <row r="20" customHeight="1" spans="1:261">
      <c r="A20" s="25" t="s">
        <v>35</v>
      </c>
      <c r="B20" s="25" t="s">
        <v>704</v>
      </c>
      <c r="C20" s="26">
        <v>2025</v>
      </c>
      <c r="D20" s="25" t="s">
        <v>709</v>
      </c>
      <c r="E20" s="25" t="s">
        <v>737</v>
      </c>
      <c r="F20" s="25" t="s">
        <v>738</v>
      </c>
      <c r="G20" s="27">
        <v>88.42</v>
      </c>
      <c r="H20" s="26">
        <v>1</v>
      </c>
      <c r="I20" s="27">
        <f t="shared" si="7"/>
        <v>89.42</v>
      </c>
      <c r="J20" s="27">
        <v>88.6385542168675</v>
      </c>
      <c r="K20" s="26">
        <v>1</v>
      </c>
      <c r="L20" s="26">
        <f t="shared" si="0"/>
        <v>89.6385542168675</v>
      </c>
      <c r="M20" s="27">
        <v>86.9</v>
      </c>
      <c r="N20" s="26">
        <v>0</v>
      </c>
      <c r="O20" s="27">
        <f t="shared" si="1"/>
        <v>86.9</v>
      </c>
      <c r="P20" s="27">
        <v>60</v>
      </c>
      <c r="Q20" s="27">
        <v>5</v>
      </c>
      <c r="R20" s="27">
        <f t="shared" si="2"/>
        <v>65</v>
      </c>
      <c r="S20" s="27">
        <v>60</v>
      </c>
      <c r="T20" s="26">
        <v>5</v>
      </c>
      <c r="U20" s="27">
        <f t="shared" si="3"/>
        <v>65</v>
      </c>
      <c r="V20" s="28">
        <f t="shared" si="4"/>
        <v>87.0159156626506</v>
      </c>
      <c r="W20" s="29">
        <f t="shared" si="5"/>
        <v>16</v>
      </c>
      <c r="X20" s="25">
        <f t="shared" si="6"/>
        <v>7</v>
      </c>
      <c r="Y20" s="40" t="s">
        <v>40</v>
      </c>
      <c r="Z20" s="25">
        <v>81</v>
      </c>
      <c r="AA20" s="31" t="s">
        <v>98</v>
      </c>
      <c r="AB20" s="31"/>
      <c r="AC20" s="31"/>
      <c r="AD20" s="32"/>
      <c r="IV20" s="3"/>
      <c r="IW20" s="3"/>
      <c r="IX20" s="3"/>
      <c r="IY20" s="3"/>
      <c r="IZ20" s="3"/>
      <c r="JA20" s="3"/>
    </row>
    <row r="21" customHeight="1" spans="1:261">
      <c r="A21" s="25" t="s">
        <v>35</v>
      </c>
      <c r="B21" s="25" t="s">
        <v>704</v>
      </c>
      <c r="C21" s="26">
        <v>2025</v>
      </c>
      <c r="D21" s="25" t="s">
        <v>709</v>
      </c>
      <c r="E21" s="25" t="s">
        <v>739</v>
      </c>
      <c r="F21" s="25" t="s">
        <v>740</v>
      </c>
      <c r="G21" s="27">
        <v>88.65</v>
      </c>
      <c r="H21" s="26">
        <v>1.7</v>
      </c>
      <c r="I21" s="27">
        <f t="shared" si="7"/>
        <v>90.35</v>
      </c>
      <c r="J21" s="27">
        <v>87.1204819277108</v>
      </c>
      <c r="K21" s="26">
        <v>3</v>
      </c>
      <c r="L21" s="26">
        <f t="shared" si="0"/>
        <v>90.1204819277108</v>
      </c>
      <c r="M21" s="27">
        <v>82.475</v>
      </c>
      <c r="N21" s="26">
        <v>0</v>
      </c>
      <c r="O21" s="27">
        <f t="shared" si="1"/>
        <v>82.475</v>
      </c>
      <c r="P21" s="27">
        <v>60</v>
      </c>
      <c r="Q21" s="27">
        <v>0</v>
      </c>
      <c r="R21" s="27">
        <f t="shared" si="2"/>
        <v>60</v>
      </c>
      <c r="S21" s="27">
        <v>60</v>
      </c>
      <c r="T21" s="26">
        <v>-1.085</v>
      </c>
      <c r="U21" s="27">
        <f t="shared" si="3"/>
        <v>58.915</v>
      </c>
      <c r="V21" s="28">
        <f t="shared" si="4"/>
        <v>86.6948614457831</v>
      </c>
      <c r="W21" s="29">
        <f t="shared" si="5"/>
        <v>17</v>
      </c>
      <c r="X21" s="25">
        <f t="shared" si="6"/>
        <v>16</v>
      </c>
      <c r="Y21" s="40" t="s">
        <v>40</v>
      </c>
      <c r="Z21" s="25">
        <v>81</v>
      </c>
      <c r="AA21" s="31" t="s">
        <v>98</v>
      </c>
      <c r="AB21" s="31"/>
      <c r="AC21" s="31"/>
      <c r="AD21" s="32"/>
      <c r="IV21" s="3"/>
      <c r="IW21" s="3"/>
      <c r="IX21" s="3"/>
      <c r="IY21" s="3"/>
      <c r="IZ21" s="3"/>
      <c r="JA21" s="3"/>
    </row>
    <row r="22" customHeight="1" spans="1:261">
      <c r="A22" s="25" t="s">
        <v>35</v>
      </c>
      <c r="B22" s="25" t="s">
        <v>704</v>
      </c>
      <c r="C22" s="26">
        <v>2025</v>
      </c>
      <c r="D22" s="25" t="s">
        <v>705</v>
      </c>
      <c r="E22" s="25" t="s">
        <v>741</v>
      </c>
      <c r="F22" s="25" t="s">
        <v>742</v>
      </c>
      <c r="G22" s="27">
        <v>89.91</v>
      </c>
      <c r="H22" s="26">
        <v>0.65</v>
      </c>
      <c r="I22" s="27">
        <f t="shared" si="7"/>
        <v>90.56</v>
      </c>
      <c r="J22" s="27">
        <v>88.0361445783133</v>
      </c>
      <c r="K22" s="26">
        <v>1</v>
      </c>
      <c r="L22" s="26">
        <f t="shared" si="0"/>
        <v>89.0361445783133</v>
      </c>
      <c r="M22" s="27">
        <v>73.8</v>
      </c>
      <c r="N22" s="26">
        <v>0</v>
      </c>
      <c r="O22" s="27">
        <f t="shared" si="1"/>
        <v>73.8</v>
      </c>
      <c r="P22" s="27">
        <v>60</v>
      </c>
      <c r="Q22" s="27">
        <v>0</v>
      </c>
      <c r="R22" s="27">
        <f t="shared" si="2"/>
        <v>60</v>
      </c>
      <c r="S22" s="27">
        <v>60</v>
      </c>
      <c r="T22" s="26">
        <v>23.25</v>
      </c>
      <c r="U22" s="27">
        <f t="shared" si="3"/>
        <v>83.25</v>
      </c>
      <c r="V22" s="28">
        <f t="shared" si="4"/>
        <v>86.685608433735</v>
      </c>
      <c r="W22" s="29">
        <f t="shared" si="5"/>
        <v>18</v>
      </c>
      <c r="X22" s="25">
        <f t="shared" si="6"/>
        <v>11</v>
      </c>
      <c r="Y22" s="40" t="s">
        <v>40</v>
      </c>
      <c r="Z22" s="25">
        <v>81</v>
      </c>
      <c r="AA22" s="31" t="s">
        <v>98</v>
      </c>
      <c r="AB22" s="31"/>
      <c r="AC22" s="31"/>
      <c r="AD22" s="32"/>
      <c r="IV22" s="3"/>
      <c r="IW22" s="3"/>
      <c r="IX22" s="3"/>
      <c r="IY22" s="3"/>
      <c r="IZ22" s="3"/>
      <c r="JA22" s="3"/>
    </row>
    <row r="23" customHeight="1" spans="1:261">
      <c r="A23" s="25" t="s">
        <v>35</v>
      </c>
      <c r="B23" s="25" t="s">
        <v>704</v>
      </c>
      <c r="C23" s="26">
        <v>2025</v>
      </c>
      <c r="D23" s="25" t="s">
        <v>705</v>
      </c>
      <c r="E23" s="25">
        <v>2533110498</v>
      </c>
      <c r="F23" s="25" t="s">
        <v>743</v>
      </c>
      <c r="G23" s="27">
        <v>89.86</v>
      </c>
      <c r="H23" s="26">
        <v>0.45</v>
      </c>
      <c r="I23" s="27">
        <f t="shared" si="7"/>
        <v>90.31</v>
      </c>
      <c r="J23" s="27">
        <v>84.421686746988</v>
      </c>
      <c r="K23" s="26">
        <v>4.1</v>
      </c>
      <c r="L23" s="26">
        <f t="shared" si="0"/>
        <v>88.521686746988</v>
      </c>
      <c r="M23" s="27">
        <v>82.6</v>
      </c>
      <c r="N23" s="26">
        <v>0</v>
      </c>
      <c r="O23" s="27">
        <f t="shared" si="1"/>
        <v>82.6</v>
      </c>
      <c r="P23" s="27">
        <v>60</v>
      </c>
      <c r="Q23" s="27">
        <v>1</v>
      </c>
      <c r="R23" s="27">
        <f t="shared" si="2"/>
        <v>61</v>
      </c>
      <c r="S23" s="27">
        <v>60</v>
      </c>
      <c r="T23" s="26">
        <v>16.5</v>
      </c>
      <c r="U23" s="27">
        <f t="shared" si="3"/>
        <v>76.5</v>
      </c>
      <c r="V23" s="28">
        <f t="shared" si="4"/>
        <v>86.427265060241</v>
      </c>
      <c r="W23" s="29">
        <f t="shared" si="5"/>
        <v>19</v>
      </c>
      <c r="X23" s="25">
        <f t="shared" si="6"/>
        <v>28</v>
      </c>
      <c r="Y23" s="40" t="s">
        <v>40</v>
      </c>
      <c r="Z23" s="25">
        <v>81</v>
      </c>
      <c r="AA23" s="31" t="s">
        <v>98</v>
      </c>
      <c r="AB23" s="31"/>
      <c r="AC23" s="31"/>
      <c r="AD23" s="32"/>
      <c r="IV23" s="3"/>
      <c r="IW23" s="3"/>
      <c r="IX23" s="3"/>
      <c r="IY23" s="3"/>
      <c r="IZ23" s="3"/>
      <c r="JA23" s="3"/>
    </row>
    <row r="24" customHeight="1" spans="1:261">
      <c r="A24" s="25" t="s">
        <v>35</v>
      </c>
      <c r="B24" s="25" t="s">
        <v>704</v>
      </c>
      <c r="C24" s="26">
        <v>2025</v>
      </c>
      <c r="D24" s="25" t="s">
        <v>712</v>
      </c>
      <c r="E24" s="25" t="s">
        <v>744</v>
      </c>
      <c r="F24" s="25" t="s">
        <v>745</v>
      </c>
      <c r="G24" s="27">
        <v>88.48</v>
      </c>
      <c r="H24" s="26">
        <v>1.55</v>
      </c>
      <c r="I24" s="27">
        <f t="shared" si="7"/>
        <v>90.03</v>
      </c>
      <c r="J24" s="27">
        <v>86.0843373493976</v>
      </c>
      <c r="K24" s="26">
        <v>3</v>
      </c>
      <c r="L24" s="26">
        <f t="shared" si="0"/>
        <v>89.0843373493976</v>
      </c>
      <c r="M24" s="27">
        <v>76.075</v>
      </c>
      <c r="N24" s="26">
        <v>0</v>
      </c>
      <c r="O24" s="27">
        <f t="shared" si="1"/>
        <v>76.075</v>
      </c>
      <c r="P24" s="27">
        <v>60</v>
      </c>
      <c r="Q24" s="27">
        <v>0.4</v>
      </c>
      <c r="R24" s="27">
        <f t="shared" si="2"/>
        <v>60.4</v>
      </c>
      <c r="S24" s="27">
        <v>60</v>
      </c>
      <c r="T24" s="26">
        <v>15</v>
      </c>
      <c r="U24" s="27">
        <f t="shared" si="3"/>
        <v>75</v>
      </c>
      <c r="V24" s="28">
        <f t="shared" si="4"/>
        <v>86.3900030120482</v>
      </c>
      <c r="W24" s="29">
        <f t="shared" si="5"/>
        <v>20</v>
      </c>
      <c r="X24" s="25">
        <f t="shared" si="6"/>
        <v>20</v>
      </c>
      <c r="Y24" s="40" t="s">
        <v>40</v>
      </c>
      <c r="Z24" s="25">
        <v>81</v>
      </c>
      <c r="AA24" s="31" t="s">
        <v>98</v>
      </c>
      <c r="AB24" s="31"/>
      <c r="AC24" s="31"/>
      <c r="AD24" s="32"/>
      <c r="IV24" s="3"/>
      <c r="IW24" s="3"/>
      <c r="IX24" s="3"/>
      <c r="IY24" s="3"/>
      <c r="IZ24" s="3"/>
      <c r="JA24" s="3"/>
    </row>
    <row r="25" customHeight="1" spans="1:261">
      <c r="A25" s="25" t="s">
        <v>35</v>
      </c>
      <c r="B25" s="25" t="s">
        <v>704</v>
      </c>
      <c r="C25" s="26">
        <v>2025</v>
      </c>
      <c r="D25" s="25" t="s">
        <v>712</v>
      </c>
      <c r="E25" s="25" t="s">
        <v>746</v>
      </c>
      <c r="F25" s="25" t="s">
        <v>747</v>
      </c>
      <c r="G25" s="27">
        <v>89.19</v>
      </c>
      <c r="H25" s="26">
        <v>8.6</v>
      </c>
      <c r="I25" s="27">
        <f t="shared" si="7"/>
        <v>97.79</v>
      </c>
      <c r="J25" s="27">
        <v>85.6746987951807</v>
      </c>
      <c r="K25" s="26">
        <v>1.6</v>
      </c>
      <c r="L25" s="26">
        <f t="shared" si="0"/>
        <v>87.2746987951807</v>
      </c>
      <c r="M25" s="27">
        <v>77.05</v>
      </c>
      <c r="N25" s="26">
        <v>0</v>
      </c>
      <c r="O25" s="27">
        <f t="shared" si="1"/>
        <v>77.05</v>
      </c>
      <c r="P25" s="27">
        <v>60</v>
      </c>
      <c r="Q25" s="27">
        <v>0</v>
      </c>
      <c r="R25" s="27">
        <f t="shared" si="2"/>
        <v>60</v>
      </c>
      <c r="S25" s="27">
        <v>60</v>
      </c>
      <c r="T25" s="26">
        <v>25</v>
      </c>
      <c r="U25" s="27">
        <f t="shared" si="3"/>
        <v>85</v>
      </c>
      <c r="V25" s="28">
        <f t="shared" si="4"/>
        <v>86.3375240963855</v>
      </c>
      <c r="W25" s="29">
        <f t="shared" si="5"/>
        <v>21</v>
      </c>
      <c r="X25" s="25">
        <f t="shared" si="6"/>
        <v>21</v>
      </c>
      <c r="Y25" s="40" t="s">
        <v>40</v>
      </c>
      <c r="Z25" s="25">
        <v>81</v>
      </c>
      <c r="AA25" s="31" t="s">
        <v>98</v>
      </c>
      <c r="AB25" s="31"/>
      <c r="AC25" s="31"/>
      <c r="AD25" s="32"/>
      <c r="IV25" s="3"/>
      <c r="IW25" s="3"/>
      <c r="IX25" s="3"/>
      <c r="IY25" s="3"/>
      <c r="IZ25" s="3"/>
      <c r="JA25" s="3"/>
    </row>
    <row r="26" customHeight="1" spans="1:261">
      <c r="A26" s="25" t="s">
        <v>35</v>
      </c>
      <c r="B26" s="25" t="s">
        <v>704</v>
      </c>
      <c r="C26" s="26">
        <v>2025</v>
      </c>
      <c r="D26" s="25" t="s">
        <v>705</v>
      </c>
      <c r="E26" s="25" t="s">
        <v>748</v>
      </c>
      <c r="F26" s="25" t="s">
        <v>749</v>
      </c>
      <c r="G26" s="27">
        <v>89.95</v>
      </c>
      <c r="H26" s="26">
        <v>1.8</v>
      </c>
      <c r="I26" s="27">
        <f t="shared" si="7"/>
        <v>91.75</v>
      </c>
      <c r="J26" s="27">
        <v>86.2289156626506</v>
      </c>
      <c r="K26" s="26">
        <v>1.015</v>
      </c>
      <c r="L26" s="26">
        <f t="shared" si="0"/>
        <v>87.2439156626506</v>
      </c>
      <c r="M26" s="27">
        <v>82.1</v>
      </c>
      <c r="N26" s="26">
        <v>0</v>
      </c>
      <c r="O26" s="27">
        <f t="shared" si="1"/>
        <v>82.1</v>
      </c>
      <c r="P26" s="27">
        <v>60</v>
      </c>
      <c r="Q26" s="27">
        <v>0</v>
      </c>
      <c r="R26" s="27">
        <f t="shared" si="2"/>
        <v>60</v>
      </c>
      <c r="S26" s="27">
        <v>60</v>
      </c>
      <c r="T26" s="26">
        <v>23</v>
      </c>
      <c r="U26" s="27">
        <f t="shared" si="3"/>
        <v>83</v>
      </c>
      <c r="V26" s="28">
        <f t="shared" si="4"/>
        <v>85.862936746988</v>
      </c>
      <c r="W26" s="29">
        <f t="shared" si="5"/>
        <v>22</v>
      </c>
      <c r="X26" s="25">
        <f t="shared" si="6"/>
        <v>18</v>
      </c>
      <c r="Y26" s="40" t="s">
        <v>40</v>
      </c>
      <c r="Z26" s="25">
        <v>81</v>
      </c>
      <c r="AA26" s="31" t="s">
        <v>98</v>
      </c>
      <c r="AB26" s="31"/>
      <c r="AC26" s="31"/>
      <c r="AD26" s="32"/>
      <c r="IV26" s="3"/>
      <c r="IW26" s="3"/>
      <c r="IX26" s="3"/>
      <c r="IY26" s="3"/>
      <c r="IZ26" s="3"/>
      <c r="JA26" s="3"/>
    </row>
    <row r="27" customHeight="1" spans="1:261">
      <c r="A27" s="25" t="s">
        <v>35</v>
      </c>
      <c r="B27" s="25" t="s">
        <v>704</v>
      </c>
      <c r="C27" s="26">
        <v>2025</v>
      </c>
      <c r="D27" s="25" t="s">
        <v>705</v>
      </c>
      <c r="E27" s="25" t="s">
        <v>750</v>
      </c>
      <c r="F27" s="25" t="s">
        <v>751</v>
      </c>
      <c r="G27" s="27">
        <v>89.82</v>
      </c>
      <c r="H27" s="26">
        <v>0.3</v>
      </c>
      <c r="I27" s="27">
        <f t="shared" si="7"/>
        <v>90.12</v>
      </c>
      <c r="J27" s="27">
        <v>85.5301204819277</v>
      </c>
      <c r="K27" s="26">
        <v>1</v>
      </c>
      <c r="L27" s="26">
        <f t="shared" si="0"/>
        <v>86.5301204819277</v>
      </c>
      <c r="M27" s="27">
        <v>80.75</v>
      </c>
      <c r="N27" s="26">
        <v>0</v>
      </c>
      <c r="O27" s="27">
        <f t="shared" si="1"/>
        <v>80.75</v>
      </c>
      <c r="P27" s="27">
        <v>60</v>
      </c>
      <c r="Q27" s="27">
        <v>0</v>
      </c>
      <c r="R27" s="27">
        <f t="shared" si="2"/>
        <v>60</v>
      </c>
      <c r="S27" s="27">
        <v>60</v>
      </c>
      <c r="T27" s="26">
        <v>17.495</v>
      </c>
      <c r="U27" s="27">
        <f t="shared" si="3"/>
        <v>77.495</v>
      </c>
      <c r="V27" s="28">
        <f t="shared" si="4"/>
        <v>84.8218403614458</v>
      </c>
      <c r="W27" s="29">
        <f t="shared" si="5"/>
        <v>23</v>
      </c>
      <c r="X27" s="25">
        <f t="shared" si="6"/>
        <v>23</v>
      </c>
      <c r="Y27" s="40" t="s">
        <v>40</v>
      </c>
      <c r="Z27" s="25">
        <v>81</v>
      </c>
      <c r="AA27" s="31" t="s">
        <v>98</v>
      </c>
      <c r="AB27" s="31"/>
      <c r="AC27" s="31"/>
      <c r="AD27" s="32"/>
      <c r="IV27" s="3"/>
      <c r="IW27" s="3"/>
      <c r="IX27" s="3"/>
      <c r="IY27" s="3"/>
      <c r="IZ27" s="3"/>
      <c r="JA27" s="3"/>
    </row>
    <row r="28" customHeight="1" spans="1:261">
      <c r="A28" s="25" t="s">
        <v>35</v>
      </c>
      <c r="B28" s="25" t="s">
        <v>704</v>
      </c>
      <c r="C28" s="26">
        <v>2025</v>
      </c>
      <c r="D28" s="25" t="s">
        <v>705</v>
      </c>
      <c r="E28" s="25" t="s">
        <v>752</v>
      </c>
      <c r="F28" s="25" t="s">
        <v>753</v>
      </c>
      <c r="G28" s="27">
        <v>91.45</v>
      </c>
      <c r="H28" s="26">
        <v>1.75</v>
      </c>
      <c r="I28" s="27">
        <f t="shared" si="7"/>
        <v>93.2</v>
      </c>
      <c r="J28" s="27">
        <v>83.2409638554217</v>
      </c>
      <c r="K28" s="26">
        <v>2.63</v>
      </c>
      <c r="L28" s="26">
        <f t="shared" si="0"/>
        <v>85.8709638554217</v>
      </c>
      <c r="M28" s="27">
        <v>81.15</v>
      </c>
      <c r="N28" s="26">
        <v>0</v>
      </c>
      <c r="O28" s="27">
        <f t="shared" si="1"/>
        <v>81.15</v>
      </c>
      <c r="P28" s="27">
        <v>60</v>
      </c>
      <c r="Q28" s="27">
        <v>2</v>
      </c>
      <c r="R28" s="27">
        <f t="shared" si="2"/>
        <v>62</v>
      </c>
      <c r="S28" s="27">
        <v>60</v>
      </c>
      <c r="T28" s="26">
        <v>12</v>
      </c>
      <c r="U28" s="27">
        <f t="shared" si="3"/>
        <v>72</v>
      </c>
      <c r="V28" s="28">
        <f t="shared" si="4"/>
        <v>84.4807228915663</v>
      </c>
      <c r="W28" s="29">
        <f t="shared" si="5"/>
        <v>24</v>
      </c>
      <c r="X28" s="25">
        <f t="shared" si="6"/>
        <v>34</v>
      </c>
      <c r="Y28" s="40" t="s">
        <v>40</v>
      </c>
      <c r="Z28" s="25">
        <v>81</v>
      </c>
      <c r="AA28" s="31" t="s">
        <v>98</v>
      </c>
      <c r="AB28" s="31"/>
      <c r="AC28" s="31"/>
      <c r="AD28" s="32"/>
      <c r="IV28" s="3"/>
      <c r="IW28" s="3"/>
      <c r="IX28" s="3"/>
      <c r="IY28" s="3"/>
      <c r="IZ28" s="3"/>
      <c r="JA28" s="3"/>
    </row>
    <row r="29" customHeight="1" spans="1:261">
      <c r="A29" s="25" t="s">
        <v>35</v>
      </c>
      <c r="B29" s="25" t="s">
        <v>704</v>
      </c>
      <c r="C29" s="26">
        <v>2025</v>
      </c>
      <c r="D29" s="25" t="s">
        <v>709</v>
      </c>
      <c r="E29" s="25" t="s">
        <v>754</v>
      </c>
      <c r="F29" s="25" t="s">
        <v>755</v>
      </c>
      <c r="G29" s="27">
        <v>88.73</v>
      </c>
      <c r="H29" s="26">
        <v>0.3</v>
      </c>
      <c r="I29" s="27">
        <f t="shared" si="7"/>
        <v>89.03</v>
      </c>
      <c r="J29" s="27">
        <v>85.1927710843374</v>
      </c>
      <c r="K29" s="26">
        <v>1.5</v>
      </c>
      <c r="L29" s="26">
        <f t="shared" si="0"/>
        <v>86.6927710843374</v>
      </c>
      <c r="M29" s="27">
        <v>82.7</v>
      </c>
      <c r="N29" s="26">
        <v>0</v>
      </c>
      <c r="O29" s="27">
        <f t="shared" si="1"/>
        <v>82.7</v>
      </c>
      <c r="P29" s="27">
        <v>60</v>
      </c>
      <c r="Q29" s="27">
        <v>0</v>
      </c>
      <c r="R29" s="27">
        <f t="shared" si="2"/>
        <v>60</v>
      </c>
      <c r="S29" s="27">
        <v>60</v>
      </c>
      <c r="T29" s="26">
        <v>0</v>
      </c>
      <c r="U29" s="27">
        <f t="shared" si="3"/>
        <v>60</v>
      </c>
      <c r="V29" s="28">
        <f t="shared" si="4"/>
        <v>84.0575783132531</v>
      </c>
      <c r="W29" s="29">
        <f t="shared" si="5"/>
        <v>25</v>
      </c>
      <c r="X29" s="25">
        <f t="shared" si="6"/>
        <v>26</v>
      </c>
      <c r="Y29" s="40" t="s">
        <v>40</v>
      </c>
      <c r="Z29" s="25">
        <v>81</v>
      </c>
      <c r="AA29" s="31" t="s">
        <v>98</v>
      </c>
      <c r="AB29" s="31"/>
      <c r="AC29" s="31"/>
      <c r="AD29" s="32"/>
      <c r="IV29" s="3"/>
      <c r="IW29" s="3"/>
      <c r="IX29" s="3"/>
      <c r="IY29" s="3"/>
      <c r="IZ29" s="3"/>
      <c r="JA29" s="3"/>
    </row>
    <row r="30" customHeight="1" spans="1:261">
      <c r="A30" s="25" t="s">
        <v>35</v>
      </c>
      <c r="B30" s="25" t="s">
        <v>704</v>
      </c>
      <c r="C30" s="26">
        <v>2025</v>
      </c>
      <c r="D30" s="25" t="s">
        <v>712</v>
      </c>
      <c r="E30" s="25" t="s">
        <v>756</v>
      </c>
      <c r="F30" s="25" t="s">
        <v>757</v>
      </c>
      <c r="G30" s="27">
        <v>88.48</v>
      </c>
      <c r="H30" s="26">
        <v>0.8</v>
      </c>
      <c r="I30" s="27">
        <f t="shared" si="7"/>
        <v>89.28</v>
      </c>
      <c r="J30" s="27">
        <v>86.1325301204819</v>
      </c>
      <c r="K30" s="26">
        <v>1</v>
      </c>
      <c r="L30" s="26">
        <f t="shared" si="0"/>
        <v>87.1325301204819</v>
      </c>
      <c r="M30" s="27">
        <v>69</v>
      </c>
      <c r="N30" s="26">
        <v>0</v>
      </c>
      <c r="O30" s="27">
        <f t="shared" si="1"/>
        <v>69</v>
      </c>
      <c r="P30" s="27">
        <v>60</v>
      </c>
      <c r="Q30" s="27">
        <v>0</v>
      </c>
      <c r="R30" s="27">
        <f t="shared" si="2"/>
        <v>60</v>
      </c>
      <c r="S30" s="27">
        <v>60</v>
      </c>
      <c r="T30" s="26">
        <v>4.5</v>
      </c>
      <c r="U30" s="27">
        <f t="shared" si="3"/>
        <v>64.5</v>
      </c>
      <c r="V30" s="28">
        <f t="shared" si="4"/>
        <v>83.9523975903614</v>
      </c>
      <c r="W30" s="29">
        <f t="shared" si="5"/>
        <v>26</v>
      </c>
      <c r="X30" s="25">
        <f t="shared" si="6"/>
        <v>19</v>
      </c>
      <c r="Y30" s="44" t="s">
        <v>101</v>
      </c>
      <c r="Z30" s="25">
        <v>81</v>
      </c>
      <c r="AA30" s="31" t="s">
        <v>102</v>
      </c>
      <c r="AB30" s="31"/>
      <c r="AC30" s="31"/>
      <c r="AD30" s="32"/>
      <c r="IV30" s="3"/>
      <c r="IW30" s="3"/>
      <c r="IX30" s="3"/>
      <c r="IY30" s="3"/>
      <c r="IZ30" s="3"/>
      <c r="JA30" s="3"/>
    </row>
    <row r="31" customHeight="1" spans="1:261">
      <c r="A31" s="25" t="s">
        <v>35</v>
      </c>
      <c r="B31" s="25" t="s">
        <v>704</v>
      </c>
      <c r="C31" s="26">
        <v>2025</v>
      </c>
      <c r="D31" s="25" t="s">
        <v>709</v>
      </c>
      <c r="E31" s="25" t="s">
        <v>758</v>
      </c>
      <c r="F31" s="25" t="s">
        <v>759</v>
      </c>
      <c r="G31" s="27">
        <v>88.04</v>
      </c>
      <c r="H31" s="26">
        <v>0.05</v>
      </c>
      <c r="I31" s="27">
        <f t="shared" si="7"/>
        <v>88.09</v>
      </c>
      <c r="J31" s="27">
        <v>84.9277108433735</v>
      </c>
      <c r="K31" s="26">
        <v>1</v>
      </c>
      <c r="L31" s="26">
        <f t="shared" si="0"/>
        <v>85.9277108433735</v>
      </c>
      <c r="M31" s="27">
        <v>77.55</v>
      </c>
      <c r="N31" s="26">
        <v>0</v>
      </c>
      <c r="O31" s="27">
        <f t="shared" si="1"/>
        <v>77.55</v>
      </c>
      <c r="P31" s="27">
        <v>60</v>
      </c>
      <c r="Q31" s="27">
        <v>0</v>
      </c>
      <c r="R31" s="27">
        <f t="shared" si="2"/>
        <v>60</v>
      </c>
      <c r="S31" s="27">
        <v>60</v>
      </c>
      <c r="T31" s="26">
        <v>15</v>
      </c>
      <c r="U31" s="27">
        <f t="shared" si="3"/>
        <v>75</v>
      </c>
      <c r="V31" s="28">
        <f t="shared" si="4"/>
        <v>83.8822831325301</v>
      </c>
      <c r="W31" s="29">
        <f t="shared" si="5"/>
        <v>27</v>
      </c>
      <c r="X31" s="25">
        <f t="shared" si="6"/>
        <v>27</v>
      </c>
      <c r="Y31" s="40" t="s">
        <v>40</v>
      </c>
      <c r="Z31" s="25">
        <v>81</v>
      </c>
      <c r="AA31" s="31" t="s">
        <v>98</v>
      </c>
      <c r="AB31" s="31"/>
      <c r="AC31" s="31"/>
      <c r="AD31" s="32"/>
      <c r="IV31" s="3"/>
      <c r="IW31" s="3"/>
      <c r="IX31" s="3"/>
      <c r="IY31" s="3"/>
      <c r="IZ31" s="3"/>
      <c r="JA31" s="3"/>
    </row>
    <row r="32" customHeight="1" spans="1:261">
      <c r="A32" s="25" t="s">
        <v>35</v>
      </c>
      <c r="B32" s="25" t="s">
        <v>704</v>
      </c>
      <c r="C32" s="26">
        <v>2025</v>
      </c>
      <c r="D32" s="25" t="s">
        <v>712</v>
      </c>
      <c r="E32" s="25" t="s">
        <v>760</v>
      </c>
      <c r="F32" s="25" t="s">
        <v>761</v>
      </c>
      <c r="G32" s="27">
        <v>88.48</v>
      </c>
      <c r="H32" s="26">
        <v>0.4</v>
      </c>
      <c r="I32" s="27">
        <f t="shared" si="7"/>
        <v>88.88</v>
      </c>
      <c r="J32" s="27">
        <v>85.433734939759</v>
      </c>
      <c r="K32" s="26">
        <v>1</v>
      </c>
      <c r="L32" s="26">
        <f t="shared" si="0"/>
        <v>86.433734939759</v>
      </c>
      <c r="M32" s="27">
        <v>79.5</v>
      </c>
      <c r="N32" s="26">
        <v>0</v>
      </c>
      <c r="O32" s="27">
        <f t="shared" si="1"/>
        <v>79.5</v>
      </c>
      <c r="P32" s="27">
        <v>60</v>
      </c>
      <c r="Q32" s="27">
        <v>0</v>
      </c>
      <c r="R32" s="27">
        <f t="shared" si="2"/>
        <v>60</v>
      </c>
      <c r="S32" s="27">
        <v>60</v>
      </c>
      <c r="T32" s="26">
        <v>0</v>
      </c>
      <c r="U32" s="27">
        <f t="shared" si="3"/>
        <v>60</v>
      </c>
      <c r="V32" s="28">
        <f t="shared" si="4"/>
        <v>83.6883012048193</v>
      </c>
      <c r="W32" s="29">
        <f t="shared" si="5"/>
        <v>28</v>
      </c>
      <c r="X32" s="25">
        <f t="shared" si="6"/>
        <v>24</v>
      </c>
      <c r="Y32" s="40" t="s">
        <v>40</v>
      </c>
      <c r="Z32" s="25">
        <v>81</v>
      </c>
      <c r="AA32" s="31" t="s">
        <v>98</v>
      </c>
      <c r="AB32" s="31"/>
      <c r="AC32" s="31"/>
      <c r="AD32" s="32"/>
      <c r="IV32" s="3"/>
      <c r="IW32" s="3"/>
      <c r="IX32" s="3"/>
      <c r="IY32" s="3"/>
      <c r="IZ32" s="3"/>
      <c r="JA32" s="3"/>
    </row>
    <row r="33" customHeight="1" spans="1:261">
      <c r="A33" s="25" t="s">
        <v>35</v>
      </c>
      <c r="B33" s="25" t="s">
        <v>704</v>
      </c>
      <c r="C33" s="26">
        <v>2025</v>
      </c>
      <c r="D33" s="25" t="s">
        <v>709</v>
      </c>
      <c r="E33" s="25" t="s">
        <v>762</v>
      </c>
      <c r="F33" s="25" t="s">
        <v>763</v>
      </c>
      <c r="G33" s="27">
        <v>88.31</v>
      </c>
      <c r="H33" s="26">
        <v>0.35</v>
      </c>
      <c r="I33" s="27">
        <f t="shared" si="7"/>
        <v>88.66</v>
      </c>
      <c r="J33" s="27">
        <v>83.9638554216867</v>
      </c>
      <c r="K33" s="26">
        <v>1.615</v>
      </c>
      <c r="L33" s="26">
        <f t="shared" si="0"/>
        <v>85.5788554216867</v>
      </c>
      <c r="M33" s="27">
        <v>74.2</v>
      </c>
      <c r="N33" s="26">
        <v>0</v>
      </c>
      <c r="O33" s="27">
        <f t="shared" si="1"/>
        <v>74.2</v>
      </c>
      <c r="P33" s="27">
        <v>60</v>
      </c>
      <c r="Q33" s="27">
        <v>0</v>
      </c>
      <c r="R33" s="27">
        <f t="shared" si="2"/>
        <v>60</v>
      </c>
      <c r="S33" s="27">
        <v>60</v>
      </c>
      <c r="T33" s="26">
        <v>15</v>
      </c>
      <c r="U33" s="27">
        <f t="shared" si="3"/>
        <v>75</v>
      </c>
      <c r="V33" s="28">
        <f t="shared" si="4"/>
        <v>83.510141566265</v>
      </c>
      <c r="W33" s="29">
        <f t="shared" si="5"/>
        <v>29</v>
      </c>
      <c r="X33" s="25">
        <f t="shared" si="6"/>
        <v>31</v>
      </c>
      <c r="Y33" s="40" t="s">
        <v>40</v>
      </c>
      <c r="Z33" s="25">
        <v>81</v>
      </c>
      <c r="AA33" s="31" t="s">
        <v>98</v>
      </c>
      <c r="AB33" s="31"/>
      <c r="AC33" s="31"/>
      <c r="AD33" s="32"/>
      <c r="IV33" s="3"/>
      <c r="IW33" s="3"/>
      <c r="IX33" s="3"/>
      <c r="IY33" s="3"/>
      <c r="IZ33" s="3"/>
      <c r="JA33" s="3"/>
    </row>
    <row r="34" customHeight="1" spans="1:261">
      <c r="A34" s="25" t="s">
        <v>35</v>
      </c>
      <c r="B34" s="25" t="s">
        <v>704</v>
      </c>
      <c r="C34" s="26">
        <v>2025</v>
      </c>
      <c r="D34" s="25" t="s">
        <v>709</v>
      </c>
      <c r="E34" s="25" t="s">
        <v>764</v>
      </c>
      <c r="F34" s="25" t="s">
        <v>765</v>
      </c>
      <c r="G34" s="27">
        <v>88.38</v>
      </c>
      <c r="H34" s="26">
        <v>0.75</v>
      </c>
      <c r="I34" s="27">
        <f t="shared" si="7"/>
        <v>89.13</v>
      </c>
      <c r="J34" s="27">
        <v>83.8674698795181</v>
      </c>
      <c r="K34" s="26">
        <v>1</v>
      </c>
      <c r="L34" s="26">
        <f t="shared" si="0"/>
        <v>84.8674698795181</v>
      </c>
      <c r="M34" s="27">
        <v>76.95</v>
      </c>
      <c r="N34" s="26">
        <v>0</v>
      </c>
      <c r="O34" s="27">
        <f t="shared" si="1"/>
        <v>76.95</v>
      </c>
      <c r="P34" s="27">
        <v>60</v>
      </c>
      <c r="Q34" s="27">
        <v>0</v>
      </c>
      <c r="R34" s="27">
        <f t="shared" si="2"/>
        <v>60</v>
      </c>
      <c r="S34" s="27">
        <v>60</v>
      </c>
      <c r="T34" s="26">
        <v>19.5</v>
      </c>
      <c r="U34" s="27">
        <f t="shared" si="3"/>
        <v>79.5</v>
      </c>
      <c r="V34" s="28">
        <f t="shared" si="4"/>
        <v>83.3861024096386</v>
      </c>
      <c r="W34" s="29">
        <f t="shared" si="5"/>
        <v>30</v>
      </c>
      <c r="X34" s="25">
        <f t="shared" si="6"/>
        <v>32</v>
      </c>
      <c r="Y34" s="40" t="s">
        <v>40</v>
      </c>
      <c r="Z34" s="25">
        <v>81</v>
      </c>
      <c r="AA34" s="31" t="s">
        <v>98</v>
      </c>
      <c r="AB34" s="31"/>
      <c r="AC34" s="31"/>
      <c r="AD34" s="32"/>
      <c r="IV34" s="3"/>
      <c r="IW34" s="3"/>
      <c r="IX34" s="3"/>
      <c r="IY34" s="3"/>
      <c r="IZ34" s="3"/>
      <c r="JA34" s="3"/>
    </row>
    <row r="35" customHeight="1" spans="1:261">
      <c r="A35" s="25" t="s">
        <v>35</v>
      </c>
      <c r="B35" s="25" t="s">
        <v>704</v>
      </c>
      <c r="C35" s="26">
        <v>2025</v>
      </c>
      <c r="D35" s="25" t="s">
        <v>709</v>
      </c>
      <c r="E35" s="25" t="s">
        <v>766</v>
      </c>
      <c r="F35" s="25" t="s">
        <v>767</v>
      </c>
      <c r="G35" s="27">
        <v>88.31</v>
      </c>
      <c r="H35" s="26">
        <v>13.9</v>
      </c>
      <c r="I35" s="27">
        <v>100</v>
      </c>
      <c r="J35" s="27">
        <v>82.8072289156626</v>
      </c>
      <c r="K35" s="26">
        <v>0.6</v>
      </c>
      <c r="L35" s="26">
        <f t="shared" si="0"/>
        <v>83.4072289156626</v>
      </c>
      <c r="M35" s="27">
        <v>76.35</v>
      </c>
      <c r="N35" s="26">
        <v>0</v>
      </c>
      <c r="O35" s="27">
        <f t="shared" si="1"/>
        <v>76.35</v>
      </c>
      <c r="P35" s="27">
        <v>60</v>
      </c>
      <c r="Q35" s="27">
        <v>1</v>
      </c>
      <c r="R35" s="27">
        <f t="shared" si="2"/>
        <v>61</v>
      </c>
      <c r="S35" s="27">
        <v>60</v>
      </c>
      <c r="T35" s="26">
        <v>15</v>
      </c>
      <c r="U35" s="27">
        <f t="shared" si="3"/>
        <v>75</v>
      </c>
      <c r="V35" s="28">
        <f t="shared" si="4"/>
        <v>83.1729216867469</v>
      </c>
      <c r="W35" s="29">
        <f t="shared" si="5"/>
        <v>31</v>
      </c>
      <c r="X35" s="25">
        <f t="shared" si="6"/>
        <v>35</v>
      </c>
      <c r="Y35" s="40" t="s">
        <v>40</v>
      </c>
      <c r="Z35" s="25">
        <v>81</v>
      </c>
      <c r="AA35" s="31" t="s">
        <v>98</v>
      </c>
      <c r="AB35" s="31"/>
      <c r="AC35" s="31"/>
      <c r="AD35" s="32"/>
      <c r="IV35" s="3"/>
      <c r="IW35" s="3"/>
      <c r="IX35" s="3"/>
      <c r="IY35" s="3"/>
      <c r="IZ35" s="3"/>
      <c r="JA35" s="3"/>
    </row>
    <row r="36" customHeight="1" spans="1:261">
      <c r="A36" s="25" t="s">
        <v>35</v>
      </c>
      <c r="B36" s="25" t="s">
        <v>704</v>
      </c>
      <c r="C36" s="26">
        <v>2025</v>
      </c>
      <c r="D36" s="25" t="s">
        <v>709</v>
      </c>
      <c r="E36" s="25" t="s">
        <v>768</v>
      </c>
      <c r="F36" s="25" t="s">
        <v>769</v>
      </c>
      <c r="G36" s="27">
        <v>88.31</v>
      </c>
      <c r="H36" s="26">
        <v>1</v>
      </c>
      <c r="I36" s="27">
        <f t="shared" ref="I36:I42" si="8">SUM(G36+H36)</f>
        <v>89.31</v>
      </c>
      <c r="J36" s="27">
        <v>84.2530120481928</v>
      </c>
      <c r="K36" s="26">
        <v>0</v>
      </c>
      <c r="L36" s="26">
        <f t="shared" si="0"/>
        <v>84.2530120481928</v>
      </c>
      <c r="M36" s="27">
        <v>80.35</v>
      </c>
      <c r="N36" s="26">
        <v>0</v>
      </c>
      <c r="O36" s="27">
        <f t="shared" si="1"/>
        <v>80.35</v>
      </c>
      <c r="P36" s="27">
        <v>60</v>
      </c>
      <c r="Q36" s="27">
        <v>0</v>
      </c>
      <c r="R36" s="27">
        <f t="shared" si="2"/>
        <v>60</v>
      </c>
      <c r="S36" s="27">
        <v>60</v>
      </c>
      <c r="T36" s="26">
        <v>18</v>
      </c>
      <c r="U36" s="27">
        <f t="shared" si="3"/>
        <v>78</v>
      </c>
      <c r="V36" s="28">
        <f t="shared" si="4"/>
        <v>83.0382590361446</v>
      </c>
      <c r="W36" s="29">
        <f t="shared" si="5"/>
        <v>32</v>
      </c>
      <c r="X36" s="25">
        <f t="shared" si="6"/>
        <v>30</v>
      </c>
      <c r="Y36" s="40" t="s">
        <v>40</v>
      </c>
      <c r="Z36" s="25">
        <v>81</v>
      </c>
      <c r="AA36" s="31" t="s">
        <v>98</v>
      </c>
      <c r="AB36" s="31"/>
      <c r="AC36" s="31"/>
      <c r="AD36" s="32"/>
      <c r="IV36" s="3"/>
      <c r="IW36" s="3"/>
      <c r="IX36" s="3"/>
      <c r="IY36" s="3"/>
      <c r="IZ36" s="3"/>
      <c r="JA36" s="3"/>
    </row>
    <row r="37" customHeight="1" spans="1:261">
      <c r="A37" s="25" t="s">
        <v>35</v>
      </c>
      <c r="B37" s="25" t="s">
        <v>704</v>
      </c>
      <c r="C37" s="26">
        <v>2025</v>
      </c>
      <c r="D37" s="25" t="s">
        <v>712</v>
      </c>
      <c r="E37" s="25" t="s">
        <v>770</v>
      </c>
      <c r="F37" s="25" t="s">
        <v>771</v>
      </c>
      <c r="G37" s="27">
        <v>88.95</v>
      </c>
      <c r="H37" s="26">
        <v>3.05</v>
      </c>
      <c r="I37" s="27">
        <f t="shared" si="8"/>
        <v>92</v>
      </c>
      <c r="J37" s="27">
        <v>84.3975903614458</v>
      </c>
      <c r="K37" s="26">
        <v>1</v>
      </c>
      <c r="L37" s="26">
        <f t="shared" si="0"/>
        <v>85.3975903614458</v>
      </c>
      <c r="M37" s="27">
        <v>71</v>
      </c>
      <c r="N37" s="26">
        <v>0</v>
      </c>
      <c r="O37" s="27">
        <f t="shared" si="1"/>
        <v>71</v>
      </c>
      <c r="P37" s="27">
        <v>60</v>
      </c>
      <c r="Q37" s="27">
        <v>0</v>
      </c>
      <c r="R37" s="27">
        <f t="shared" si="2"/>
        <v>60</v>
      </c>
      <c r="S37" s="27">
        <v>60</v>
      </c>
      <c r="T37" s="26">
        <v>4.5</v>
      </c>
      <c r="U37" s="27">
        <f t="shared" si="3"/>
        <v>64.5</v>
      </c>
      <c r="V37" s="28">
        <f t="shared" si="4"/>
        <v>83.0231927710843</v>
      </c>
      <c r="W37" s="29">
        <f t="shared" si="5"/>
        <v>33</v>
      </c>
      <c r="X37" s="25">
        <f t="shared" si="6"/>
        <v>29</v>
      </c>
      <c r="Y37" s="40" t="s">
        <v>40</v>
      </c>
      <c r="Z37" s="25">
        <v>81</v>
      </c>
      <c r="AA37" s="31" t="s">
        <v>98</v>
      </c>
      <c r="AB37" s="31"/>
      <c r="AC37" s="31"/>
      <c r="AD37" s="32"/>
      <c r="IV37" s="3"/>
      <c r="IW37" s="3"/>
      <c r="IX37" s="3"/>
      <c r="IY37" s="3"/>
      <c r="IZ37" s="3"/>
      <c r="JA37" s="3"/>
    </row>
    <row r="38" customHeight="1" spans="1:261">
      <c r="A38" s="25" t="s">
        <v>35</v>
      </c>
      <c r="B38" s="25" t="s">
        <v>704</v>
      </c>
      <c r="C38" s="26">
        <v>2025</v>
      </c>
      <c r="D38" s="25" t="s">
        <v>712</v>
      </c>
      <c r="E38" s="25" t="s">
        <v>772</v>
      </c>
      <c r="F38" s="25" t="s">
        <v>773</v>
      </c>
      <c r="G38" s="27">
        <v>88.71</v>
      </c>
      <c r="H38" s="26">
        <v>2</v>
      </c>
      <c r="I38" s="27">
        <f t="shared" si="8"/>
        <v>90.71</v>
      </c>
      <c r="J38" s="27">
        <v>85.6024096385542</v>
      </c>
      <c r="K38" s="26">
        <v>0</v>
      </c>
      <c r="L38" s="26">
        <f t="shared" si="0"/>
        <v>85.6024096385542</v>
      </c>
      <c r="M38" s="27">
        <v>69.4</v>
      </c>
      <c r="N38" s="26">
        <v>0</v>
      </c>
      <c r="O38" s="27">
        <f t="shared" si="1"/>
        <v>69.4</v>
      </c>
      <c r="P38" s="27">
        <v>60</v>
      </c>
      <c r="Q38" s="27">
        <v>0</v>
      </c>
      <c r="R38" s="27">
        <f t="shared" si="2"/>
        <v>60</v>
      </c>
      <c r="S38" s="27">
        <v>60</v>
      </c>
      <c r="T38" s="26">
        <v>-2</v>
      </c>
      <c r="U38" s="27">
        <f t="shared" si="3"/>
        <v>58</v>
      </c>
      <c r="V38" s="28">
        <f t="shared" si="4"/>
        <v>82.6428072289157</v>
      </c>
      <c r="W38" s="29">
        <f t="shared" si="5"/>
        <v>34</v>
      </c>
      <c r="X38" s="25">
        <f t="shared" si="6"/>
        <v>22</v>
      </c>
      <c r="Y38" s="40" t="s">
        <v>40</v>
      </c>
      <c r="Z38" s="25">
        <v>81</v>
      </c>
      <c r="AA38" s="31"/>
      <c r="AB38" s="31"/>
      <c r="AC38" s="31"/>
      <c r="AD38" s="32"/>
      <c r="IV38" s="3"/>
      <c r="IW38" s="3"/>
      <c r="IX38" s="3"/>
      <c r="IY38" s="3"/>
      <c r="IZ38" s="3"/>
      <c r="JA38" s="3"/>
    </row>
    <row r="39" customHeight="1" spans="1:261">
      <c r="A39" s="25" t="s">
        <v>35</v>
      </c>
      <c r="B39" s="25" t="s">
        <v>704</v>
      </c>
      <c r="C39" s="26">
        <v>2025</v>
      </c>
      <c r="D39" s="25" t="s">
        <v>705</v>
      </c>
      <c r="E39" s="25" t="s">
        <v>774</v>
      </c>
      <c r="F39" s="25" t="s">
        <v>775</v>
      </c>
      <c r="G39" s="27">
        <v>89.86</v>
      </c>
      <c r="H39" s="26">
        <v>0.85</v>
      </c>
      <c r="I39" s="27">
        <f t="shared" si="8"/>
        <v>90.71</v>
      </c>
      <c r="J39" s="27">
        <v>82.1084337349398</v>
      </c>
      <c r="K39" s="26">
        <v>1</v>
      </c>
      <c r="L39" s="26">
        <f t="shared" si="0"/>
        <v>83.1084337349398</v>
      </c>
      <c r="M39" s="27">
        <v>69.625</v>
      </c>
      <c r="N39" s="26">
        <v>0</v>
      </c>
      <c r="O39" s="27">
        <f t="shared" si="1"/>
        <v>69.625</v>
      </c>
      <c r="P39" s="27">
        <v>60</v>
      </c>
      <c r="Q39" s="27">
        <v>0</v>
      </c>
      <c r="R39" s="27">
        <f t="shared" si="2"/>
        <v>60</v>
      </c>
      <c r="S39" s="27">
        <v>60</v>
      </c>
      <c r="T39" s="26">
        <v>23.25</v>
      </c>
      <c r="U39" s="27">
        <f t="shared" si="3"/>
        <v>83.25</v>
      </c>
      <c r="V39" s="28">
        <f t="shared" si="4"/>
        <v>82.0460753012048</v>
      </c>
      <c r="W39" s="29">
        <f t="shared" si="5"/>
        <v>35</v>
      </c>
      <c r="X39" s="25">
        <f t="shared" si="6"/>
        <v>36</v>
      </c>
      <c r="Y39" s="40" t="s">
        <v>40</v>
      </c>
      <c r="Z39" s="25">
        <v>81</v>
      </c>
      <c r="AA39" s="31"/>
      <c r="AB39" s="31"/>
      <c r="AC39" s="31"/>
      <c r="AD39" s="32"/>
      <c r="IV39" s="3"/>
      <c r="IW39" s="3"/>
      <c r="IX39" s="3"/>
      <c r="IY39" s="3"/>
      <c r="IZ39" s="3"/>
      <c r="JA39" s="3"/>
    </row>
    <row r="40" customHeight="1" spans="1:261">
      <c r="A40" s="25" t="s">
        <v>35</v>
      </c>
      <c r="B40" s="25" t="s">
        <v>704</v>
      </c>
      <c r="C40" s="26">
        <v>2025</v>
      </c>
      <c r="D40" s="25" t="s">
        <v>709</v>
      </c>
      <c r="E40" s="25" t="s">
        <v>776</v>
      </c>
      <c r="F40" s="25" t="s">
        <v>777</v>
      </c>
      <c r="G40" s="27">
        <v>88.38</v>
      </c>
      <c r="H40" s="26">
        <v>0</v>
      </c>
      <c r="I40" s="27">
        <f t="shared" si="8"/>
        <v>88.38</v>
      </c>
      <c r="J40" s="27">
        <v>83.578313253012</v>
      </c>
      <c r="K40" s="26">
        <v>0</v>
      </c>
      <c r="L40" s="26">
        <f t="shared" si="0"/>
        <v>83.578313253012</v>
      </c>
      <c r="M40" s="27">
        <v>75.3</v>
      </c>
      <c r="N40" s="26">
        <v>0</v>
      </c>
      <c r="O40" s="27">
        <f t="shared" si="1"/>
        <v>75.3</v>
      </c>
      <c r="P40" s="27">
        <v>60</v>
      </c>
      <c r="Q40" s="27">
        <v>0</v>
      </c>
      <c r="R40" s="27">
        <f t="shared" si="2"/>
        <v>60</v>
      </c>
      <c r="S40" s="27">
        <v>60</v>
      </c>
      <c r="T40" s="26">
        <v>0</v>
      </c>
      <c r="U40" s="27">
        <f t="shared" si="3"/>
        <v>60</v>
      </c>
      <c r="V40" s="28">
        <f t="shared" si="4"/>
        <v>81.286734939759</v>
      </c>
      <c r="W40" s="29">
        <f t="shared" si="5"/>
        <v>36</v>
      </c>
      <c r="X40" s="25">
        <f t="shared" si="6"/>
        <v>33</v>
      </c>
      <c r="Y40" s="40" t="s">
        <v>40</v>
      </c>
      <c r="Z40" s="25">
        <v>81</v>
      </c>
      <c r="AA40" s="31"/>
      <c r="AB40" s="31"/>
      <c r="AC40" s="31"/>
      <c r="AD40" s="32"/>
      <c r="IV40" s="3"/>
      <c r="IW40" s="3"/>
      <c r="IX40" s="3"/>
      <c r="IY40" s="3"/>
      <c r="IZ40" s="3"/>
      <c r="JA40" s="3"/>
    </row>
    <row r="41" customHeight="1" spans="1:261">
      <c r="A41" s="25" t="s">
        <v>35</v>
      </c>
      <c r="B41" s="25" t="s">
        <v>704</v>
      </c>
      <c r="C41" s="26">
        <v>2025</v>
      </c>
      <c r="D41" s="25" t="s">
        <v>712</v>
      </c>
      <c r="E41" s="25" t="s">
        <v>778</v>
      </c>
      <c r="F41" s="25" t="s">
        <v>779</v>
      </c>
      <c r="G41" s="27">
        <v>88.48</v>
      </c>
      <c r="H41" s="26">
        <v>3</v>
      </c>
      <c r="I41" s="27">
        <f t="shared" si="8"/>
        <v>91.48</v>
      </c>
      <c r="J41" s="27">
        <v>81.4096385542169</v>
      </c>
      <c r="K41" s="26">
        <v>1.6</v>
      </c>
      <c r="L41" s="26">
        <f t="shared" si="0"/>
        <v>83.0096385542169</v>
      </c>
      <c r="M41" s="27">
        <v>76</v>
      </c>
      <c r="N41" s="26">
        <v>0</v>
      </c>
      <c r="O41" s="27">
        <f t="shared" si="1"/>
        <v>76</v>
      </c>
      <c r="P41" s="27">
        <v>60</v>
      </c>
      <c r="Q41" s="27">
        <v>0</v>
      </c>
      <c r="R41" s="27">
        <f t="shared" si="2"/>
        <v>60</v>
      </c>
      <c r="S41" s="27">
        <v>60</v>
      </c>
      <c r="T41" s="26">
        <v>-2</v>
      </c>
      <c r="U41" s="27">
        <f t="shared" si="3"/>
        <v>58</v>
      </c>
      <c r="V41" s="28">
        <f t="shared" si="4"/>
        <v>81.1052289156627</v>
      </c>
      <c r="W41" s="29">
        <f t="shared" si="5"/>
        <v>37</v>
      </c>
      <c r="X41" s="25">
        <f t="shared" si="6"/>
        <v>37</v>
      </c>
      <c r="Y41" s="40" t="s">
        <v>40</v>
      </c>
      <c r="Z41" s="25">
        <v>81</v>
      </c>
      <c r="AA41" s="31"/>
      <c r="AB41" s="31"/>
      <c r="AC41" s="31"/>
      <c r="AD41" s="32"/>
      <c r="IV41" s="3"/>
      <c r="IW41" s="3"/>
      <c r="IX41" s="3"/>
      <c r="IY41" s="3"/>
      <c r="IZ41" s="3"/>
      <c r="JA41" s="3"/>
    </row>
    <row r="42" customHeight="1" spans="1:261">
      <c r="A42" s="25" t="s">
        <v>35</v>
      </c>
      <c r="B42" s="25" t="s">
        <v>704</v>
      </c>
      <c r="C42" s="26">
        <v>2025</v>
      </c>
      <c r="D42" s="25" t="s">
        <v>705</v>
      </c>
      <c r="E42" s="25" t="s">
        <v>780</v>
      </c>
      <c r="F42" s="25" t="s">
        <v>781</v>
      </c>
      <c r="G42" s="27">
        <v>90.14</v>
      </c>
      <c r="H42" s="26">
        <v>1.65</v>
      </c>
      <c r="I42" s="27">
        <f t="shared" si="8"/>
        <v>91.79</v>
      </c>
      <c r="J42" s="27">
        <v>79.6746987951807</v>
      </c>
      <c r="K42" s="26">
        <v>1</v>
      </c>
      <c r="L42" s="26">
        <f t="shared" si="0"/>
        <v>80.6746987951807</v>
      </c>
      <c r="M42" s="27">
        <v>80.975</v>
      </c>
      <c r="N42" s="26">
        <v>0</v>
      </c>
      <c r="O42" s="27">
        <f t="shared" si="1"/>
        <v>80.975</v>
      </c>
      <c r="P42" s="27">
        <v>60</v>
      </c>
      <c r="Q42" s="27">
        <v>0</v>
      </c>
      <c r="R42" s="27">
        <f t="shared" si="2"/>
        <v>60</v>
      </c>
      <c r="S42" s="27">
        <v>60</v>
      </c>
      <c r="T42" s="26">
        <v>27</v>
      </c>
      <c r="U42" s="27">
        <f t="shared" si="3"/>
        <v>87</v>
      </c>
      <c r="V42" s="28">
        <f t="shared" si="4"/>
        <v>81.0837740963855</v>
      </c>
      <c r="W42" s="29">
        <f t="shared" si="5"/>
        <v>38</v>
      </c>
      <c r="X42" s="25">
        <f t="shared" si="6"/>
        <v>45</v>
      </c>
      <c r="Y42" s="40" t="s">
        <v>40</v>
      </c>
      <c r="Z42" s="25">
        <v>81</v>
      </c>
      <c r="AA42" s="31"/>
      <c r="AB42" s="31"/>
      <c r="AC42" s="31"/>
      <c r="AD42" s="32"/>
      <c r="IV42" s="3"/>
      <c r="IW42" s="3"/>
      <c r="IX42" s="3"/>
      <c r="IY42" s="3"/>
      <c r="IZ42" s="3"/>
      <c r="JA42" s="3"/>
    </row>
    <row r="43" customHeight="1" spans="1:261">
      <c r="A43" s="25" t="s">
        <v>35</v>
      </c>
      <c r="B43" s="25" t="s">
        <v>704</v>
      </c>
      <c r="C43" s="26">
        <v>2025</v>
      </c>
      <c r="D43" s="25" t="s">
        <v>705</v>
      </c>
      <c r="E43" s="25" t="s">
        <v>782</v>
      </c>
      <c r="F43" s="25" t="s">
        <v>783</v>
      </c>
      <c r="G43" s="27">
        <v>95.73</v>
      </c>
      <c r="H43" s="26">
        <v>11.85</v>
      </c>
      <c r="I43" s="27">
        <v>100</v>
      </c>
      <c r="J43" s="27">
        <v>77.1686746987952</v>
      </c>
      <c r="K43" s="26">
        <v>2.1</v>
      </c>
      <c r="L43" s="26">
        <f t="shared" si="0"/>
        <v>79.2686746987952</v>
      </c>
      <c r="M43" s="27">
        <v>83.625</v>
      </c>
      <c r="N43" s="26">
        <v>0</v>
      </c>
      <c r="O43" s="27">
        <f t="shared" si="1"/>
        <v>83.625</v>
      </c>
      <c r="P43" s="27">
        <v>60</v>
      </c>
      <c r="Q43" s="27">
        <v>1.5</v>
      </c>
      <c r="R43" s="27">
        <f t="shared" si="2"/>
        <v>61.5</v>
      </c>
      <c r="S43" s="27">
        <v>60</v>
      </c>
      <c r="T43" s="26">
        <v>25</v>
      </c>
      <c r="U43" s="27">
        <f t="shared" si="3"/>
        <v>85</v>
      </c>
      <c r="V43" s="28">
        <f t="shared" si="4"/>
        <v>80.9577560240964</v>
      </c>
      <c r="W43" s="29">
        <f t="shared" si="5"/>
        <v>39</v>
      </c>
      <c r="X43" s="25">
        <f t="shared" si="6"/>
        <v>54</v>
      </c>
      <c r="Y43" s="33" t="s">
        <v>101</v>
      </c>
      <c r="Z43" s="25">
        <v>81</v>
      </c>
      <c r="AA43" s="31"/>
      <c r="AB43" s="31"/>
      <c r="AC43" s="31"/>
      <c r="AD43" s="32"/>
      <c r="IV43" s="3"/>
      <c r="IW43" s="3"/>
      <c r="IX43" s="3"/>
      <c r="IY43" s="3"/>
      <c r="IZ43" s="3"/>
      <c r="JA43" s="3"/>
    </row>
    <row r="44" customHeight="1" spans="1:261">
      <c r="A44" s="25" t="s">
        <v>35</v>
      </c>
      <c r="B44" s="25" t="s">
        <v>704</v>
      </c>
      <c r="C44" s="26">
        <v>2025</v>
      </c>
      <c r="D44" s="25" t="s">
        <v>705</v>
      </c>
      <c r="E44" s="25" t="s">
        <v>784</v>
      </c>
      <c r="F44" s="25" t="s">
        <v>785</v>
      </c>
      <c r="G44" s="27">
        <v>90.14</v>
      </c>
      <c r="H44" s="26">
        <v>0</v>
      </c>
      <c r="I44" s="27">
        <f t="shared" ref="I44:I85" si="9">SUM(G44+H44)</f>
        <v>90.14</v>
      </c>
      <c r="J44" s="27">
        <v>80.9759036144578</v>
      </c>
      <c r="K44" s="26">
        <v>2</v>
      </c>
      <c r="L44" s="26">
        <f t="shared" si="0"/>
        <v>82.9759036144578</v>
      </c>
      <c r="M44" s="27">
        <v>73</v>
      </c>
      <c r="N44" s="26">
        <v>0</v>
      </c>
      <c r="O44" s="27">
        <f t="shared" si="1"/>
        <v>73</v>
      </c>
      <c r="P44" s="27">
        <v>60</v>
      </c>
      <c r="Q44" s="27">
        <v>0</v>
      </c>
      <c r="R44" s="27">
        <f t="shared" si="2"/>
        <v>60</v>
      </c>
      <c r="S44" s="27">
        <v>60</v>
      </c>
      <c r="T44" s="26">
        <v>0</v>
      </c>
      <c r="U44" s="27">
        <f t="shared" si="3"/>
        <v>60</v>
      </c>
      <c r="V44" s="28">
        <f t="shared" si="4"/>
        <v>80.8959277108434</v>
      </c>
      <c r="W44" s="29">
        <f t="shared" si="5"/>
        <v>40</v>
      </c>
      <c r="X44" s="25">
        <f t="shared" si="6"/>
        <v>38</v>
      </c>
      <c r="Y44" s="45" t="s">
        <v>40</v>
      </c>
      <c r="Z44" s="25">
        <v>81</v>
      </c>
      <c r="AA44" s="31"/>
      <c r="AB44" s="31"/>
      <c r="AC44" s="31"/>
      <c r="AD44" s="32"/>
      <c r="IV44" s="3"/>
      <c r="IW44" s="3"/>
      <c r="IX44" s="3"/>
      <c r="IY44" s="3"/>
      <c r="IZ44" s="3"/>
      <c r="JA44" s="3"/>
    </row>
    <row r="45" customHeight="1" spans="1:261">
      <c r="A45" s="25" t="s">
        <v>35</v>
      </c>
      <c r="B45" s="25" t="s">
        <v>704</v>
      </c>
      <c r="C45" s="26">
        <v>2025</v>
      </c>
      <c r="D45" s="25" t="s">
        <v>705</v>
      </c>
      <c r="E45" s="25" t="s">
        <v>786</v>
      </c>
      <c r="F45" s="25" t="s">
        <v>787</v>
      </c>
      <c r="G45" s="27">
        <v>89.77</v>
      </c>
      <c r="H45" s="26">
        <v>1</v>
      </c>
      <c r="I45" s="27">
        <f t="shared" si="9"/>
        <v>90.77</v>
      </c>
      <c r="J45" s="27">
        <v>80.6867469879518</v>
      </c>
      <c r="K45" s="26">
        <v>1</v>
      </c>
      <c r="L45" s="26">
        <f t="shared" si="0"/>
        <v>81.6867469879518</v>
      </c>
      <c r="M45" s="27">
        <v>70.55</v>
      </c>
      <c r="N45" s="26">
        <v>0</v>
      </c>
      <c r="O45" s="27">
        <f t="shared" si="1"/>
        <v>70.55</v>
      </c>
      <c r="P45" s="27">
        <v>60</v>
      </c>
      <c r="Q45" s="27">
        <v>0</v>
      </c>
      <c r="R45" s="27">
        <f t="shared" si="2"/>
        <v>60</v>
      </c>
      <c r="S45" s="27">
        <v>60</v>
      </c>
      <c r="T45" s="26">
        <v>20</v>
      </c>
      <c r="U45" s="27">
        <f t="shared" si="3"/>
        <v>80</v>
      </c>
      <c r="V45" s="28">
        <f t="shared" si="4"/>
        <v>80.8695602409639</v>
      </c>
      <c r="W45" s="29">
        <f t="shared" si="5"/>
        <v>41</v>
      </c>
      <c r="X45" s="25">
        <f t="shared" si="6"/>
        <v>39</v>
      </c>
      <c r="Y45" s="45" t="s">
        <v>40</v>
      </c>
      <c r="Z45" s="25">
        <v>81</v>
      </c>
      <c r="AA45" s="31"/>
      <c r="AB45" s="31"/>
      <c r="AC45" s="31"/>
      <c r="AD45" s="32"/>
      <c r="IV45" s="3"/>
      <c r="IW45" s="3"/>
      <c r="IX45" s="3"/>
      <c r="IY45" s="3"/>
      <c r="IZ45" s="3"/>
      <c r="JA45" s="3"/>
    </row>
    <row r="46" customHeight="1" spans="1:261">
      <c r="A46" s="25" t="s">
        <v>35</v>
      </c>
      <c r="B46" s="25" t="s">
        <v>704</v>
      </c>
      <c r="C46" s="26">
        <v>2025</v>
      </c>
      <c r="D46" s="25" t="s">
        <v>709</v>
      </c>
      <c r="E46" s="25" t="s">
        <v>788</v>
      </c>
      <c r="F46" s="25" t="s">
        <v>789</v>
      </c>
      <c r="G46" s="27">
        <v>88.23</v>
      </c>
      <c r="H46" s="26">
        <v>1.8</v>
      </c>
      <c r="I46" s="27">
        <f t="shared" si="9"/>
        <v>90.03</v>
      </c>
      <c r="J46" s="27">
        <v>80.2289156626506</v>
      </c>
      <c r="K46" s="26">
        <v>1</v>
      </c>
      <c r="L46" s="26">
        <f t="shared" si="0"/>
        <v>81.2289156626506</v>
      </c>
      <c r="M46" s="27">
        <v>82.15</v>
      </c>
      <c r="N46" s="26">
        <v>0</v>
      </c>
      <c r="O46" s="27">
        <f t="shared" si="1"/>
        <v>82.15</v>
      </c>
      <c r="P46" s="27">
        <v>60</v>
      </c>
      <c r="Q46" s="27">
        <v>0</v>
      </c>
      <c r="R46" s="27">
        <f t="shared" si="2"/>
        <v>60</v>
      </c>
      <c r="S46" s="27">
        <v>60</v>
      </c>
      <c r="T46" s="26">
        <v>10</v>
      </c>
      <c r="U46" s="27">
        <f t="shared" si="3"/>
        <v>70</v>
      </c>
      <c r="V46" s="28">
        <f t="shared" si="4"/>
        <v>80.532186746988</v>
      </c>
      <c r="W46" s="29">
        <f t="shared" si="5"/>
        <v>42</v>
      </c>
      <c r="X46" s="25">
        <f t="shared" si="6"/>
        <v>43</v>
      </c>
      <c r="Y46" s="45" t="s">
        <v>40</v>
      </c>
      <c r="Z46" s="25">
        <v>81</v>
      </c>
      <c r="AA46" s="31"/>
      <c r="AB46" s="31"/>
      <c r="AC46" s="31"/>
      <c r="AD46" s="32"/>
      <c r="IV46" s="3"/>
      <c r="IW46" s="3"/>
      <c r="IX46" s="3"/>
      <c r="IY46" s="3"/>
      <c r="IZ46" s="3"/>
      <c r="JA46" s="3"/>
    </row>
    <row r="47" customHeight="1" spans="1:261">
      <c r="A47" s="25" t="s">
        <v>35</v>
      </c>
      <c r="B47" s="25" t="s">
        <v>704</v>
      </c>
      <c r="C47" s="26">
        <v>2025</v>
      </c>
      <c r="D47" s="25" t="s">
        <v>705</v>
      </c>
      <c r="E47" s="25" t="s">
        <v>790</v>
      </c>
      <c r="F47" s="25" t="s">
        <v>791</v>
      </c>
      <c r="G47" s="27">
        <v>89.77</v>
      </c>
      <c r="H47" s="26">
        <v>1</v>
      </c>
      <c r="I47" s="27">
        <f t="shared" si="9"/>
        <v>90.77</v>
      </c>
      <c r="J47" s="27">
        <v>79.5060240963855</v>
      </c>
      <c r="K47" s="26">
        <v>1</v>
      </c>
      <c r="L47" s="26">
        <f t="shared" si="0"/>
        <v>80.5060240963855</v>
      </c>
      <c r="M47" s="27">
        <v>75.675</v>
      </c>
      <c r="N47" s="26">
        <v>0</v>
      </c>
      <c r="O47" s="27">
        <f t="shared" si="1"/>
        <v>75.675</v>
      </c>
      <c r="P47" s="27">
        <v>60</v>
      </c>
      <c r="Q47" s="27">
        <v>0</v>
      </c>
      <c r="R47" s="27">
        <f t="shared" si="2"/>
        <v>60</v>
      </c>
      <c r="S47" s="27">
        <v>60</v>
      </c>
      <c r="T47" s="26">
        <v>20</v>
      </c>
      <c r="U47" s="27">
        <f t="shared" si="3"/>
        <v>80</v>
      </c>
      <c r="V47" s="28">
        <f t="shared" si="4"/>
        <v>80.2402680722891</v>
      </c>
      <c r="W47" s="29">
        <f t="shared" si="5"/>
        <v>43</v>
      </c>
      <c r="X47" s="25">
        <f t="shared" si="6"/>
        <v>46</v>
      </c>
      <c r="Y47" s="45" t="s">
        <v>40</v>
      </c>
      <c r="Z47" s="25">
        <v>81</v>
      </c>
      <c r="AA47" s="31"/>
      <c r="AB47" s="31"/>
      <c r="AC47" s="31"/>
      <c r="AD47" s="32"/>
      <c r="IV47" s="3"/>
      <c r="IW47" s="3"/>
      <c r="IX47" s="3"/>
      <c r="IY47" s="3"/>
      <c r="IZ47" s="3"/>
      <c r="JA47" s="3"/>
    </row>
    <row r="48" customHeight="1" spans="1:261">
      <c r="A48" s="25" t="s">
        <v>35</v>
      </c>
      <c r="B48" s="25" t="s">
        <v>704</v>
      </c>
      <c r="C48" s="26">
        <v>2025</v>
      </c>
      <c r="D48" s="25" t="s">
        <v>705</v>
      </c>
      <c r="E48" s="25" t="s">
        <v>792</v>
      </c>
      <c r="F48" s="25" t="s">
        <v>793</v>
      </c>
      <c r="G48" s="27">
        <v>89.59</v>
      </c>
      <c r="H48" s="26">
        <v>-1.3</v>
      </c>
      <c r="I48" s="27">
        <f t="shared" si="9"/>
        <v>88.29</v>
      </c>
      <c r="J48" s="27">
        <v>80.566265060241</v>
      </c>
      <c r="K48" s="26">
        <v>1</v>
      </c>
      <c r="L48" s="26">
        <f t="shared" si="0"/>
        <v>81.566265060241</v>
      </c>
      <c r="M48" s="27">
        <v>82.3</v>
      </c>
      <c r="N48" s="26">
        <v>0</v>
      </c>
      <c r="O48" s="27">
        <f t="shared" si="1"/>
        <v>82.3</v>
      </c>
      <c r="P48" s="27">
        <v>60</v>
      </c>
      <c r="Q48" s="27">
        <v>0</v>
      </c>
      <c r="R48" s="27">
        <f t="shared" si="2"/>
        <v>60</v>
      </c>
      <c r="S48" s="27">
        <v>60</v>
      </c>
      <c r="T48" s="26">
        <v>0</v>
      </c>
      <c r="U48" s="27">
        <f t="shared" si="3"/>
        <v>60</v>
      </c>
      <c r="V48" s="28">
        <f t="shared" si="4"/>
        <v>80.1186987951807</v>
      </c>
      <c r="W48" s="29">
        <f t="shared" si="5"/>
        <v>44</v>
      </c>
      <c r="X48" s="25">
        <f t="shared" si="6"/>
        <v>40</v>
      </c>
      <c r="Y48" s="45" t="s">
        <v>40</v>
      </c>
      <c r="Z48" s="25">
        <v>81</v>
      </c>
      <c r="AA48" s="31"/>
      <c r="AB48" s="31"/>
      <c r="AC48" s="31"/>
      <c r="AD48" s="32"/>
      <c r="IV48" s="3"/>
      <c r="IW48" s="3"/>
      <c r="IX48" s="3"/>
      <c r="IY48" s="3"/>
      <c r="IZ48" s="3"/>
      <c r="JA48" s="3"/>
    </row>
    <row r="49" customHeight="1" spans="1:261">
      <c r="A49" s="25" t="s">
        <v>35</v>
      </c>
      <c r="B49" s="25" t="s">
        <v>704</v>
      </c>
      <c r="C49" s="26">
        <v>2025</v>
      </c>
      <c r="D49" s="25" t="s">
        <v>705</v>
      </c>
      <c r="E49" s="25" t="s">
        <v>794</v>
      </c>
      <c r="F49" s="25" t="s">
        <v>795</v>
      </c>
      <c r="G49" s="27">
        <v>91.73</v>
      </c>
      <c r="H49" s="26">
        <v>0</v>
      </c>
      <c r="I49" s="27">
        <f t="shared" si="9"/>
        <v>91.73</v>
      </c>
      <c r="J49" s="27">
        <v>80.2771084337349</v>
      </c>
      <c r="K49" s="26">
        <v>1</v>
      </c>
      <c r="L49" s="26">
        <f t="shared" si="0"/>
        <v>81.2771084337349</v>
      </c>
      <c r="M49" s="27">
        <v>69.6</v>
      </c>
      <c r="N49" s="26">
        <v>0</v>
      </c>
      <c r="O49" s="27">
        <f t="shared" si="1"/>
        <v>69.6</v>
      </c>
      <c r="P49" s="27">
        <v>60</v>
      </c>
      <c r="Q49" s="27">
        <v>0</v>
      </c>
      <c r="R49" s="27">
        <f t="shared" si="2"/>
        <v>60</v>
      </c>
      <c r="S49" s="27">
        <v>60</v>
      </c>
      <c r="T49" s="26">
        <v>10</v>
      </c>
      <c r="U49" s="27">
        <f t="shared" si="3"/>
        <v>70</v>
      </c>
      <c r="V49" s="28">
        <f t="shared" si="4"/>
        <v>80.1108313253012</v>
      </c>
      <c r="W49" s="29">
        <f t="shared" si="5"/>
        <v>45</v>
      </c>
      <c r="X49" s="25">
        <f t="shared" si="6"/>
        <v>42</v>
      </c>
      <c r="Y49" s="45" t="s">
        <v>40</v>
      </c>
      <c r="Z49" s="25">
        <v>81</v>
      </c>
      <c r="AA49" s="31"/>
      <c r="AB49" s="31"/>
      <c r="AC49" s="31"/>
      <c r="AD49" s="32"/>
      <c r="IV49" s="3"/>
      <c r="IW49" s="3"/>
      <c r="IX49" s="3"/>
      <c r="IY49" s="3"/>
      <c r="IZ49" s="3"/>
      <c r="JA49" s="3"/>
    </row>
    <row r="50" customHeight="1" spans="1:261">
      <c r="A50" s="25" t="s">
        <v>35</v>
      </c>
      <c r="B50" s="25" t="s">
        <v>704</v>
      </c>
      <c r="C50" s="26">
        <v>2025</v>
      </c>
      <c r="D50" s="25" t="s">
        <v>709</v>
      </c>
      <c r="E50" s="25">
        <v>2507110028</v>
      </c>
      <c r="F50" s="25" t="s">
        <v>796</v>
      </c>
      <c r="G50" s="27">
        <v>88.27</v>
      </c>
      <c r="H50" s="26">
        <v>0</v>
      </c>
      <c r="I50" s="27">
        <f t="shared" si="9"/>
        <v>88.27</v>
      </c>
      <c r="J50" s="27">
        <v>80.1807228915663</v>
      </c>
      <c r="K50" s="26">
        <v>1</v>
      </c>
      <c r="L50" s="26">
        <f t="shared" si="0"/>
        <v>81.1807228915663</v>
      </c>
      <c r="M50" s="27">
        <v>77.65</v>
      </c>
      <c r="N50" s="26">
        <v>0</v>
      </c>
      <c r="O50" s="27">
        <f t="shared" si="1"/>
        <v>77.65</v>
      </c>
      <c r="P50" s="27">
        <v>60</v>
      </c>
      <c r="Q50" s="27">
        <v>0</v>
      </c>
      <c r="R50" s="27">
        <f t="shared" si="2"/>
        <v>60</v>
      </c>
      <c r="S50" s="27">
        <v>60</v>
      </c>
      <c r="T50" s="26">
        <v>0</v>
      </c>
      <c r="U50" s="27">
        <f t="shared" si="3"/>
        <v>60</v>
      </c>
      <c r="V50" s="28">
        <f t="shared" si="4"/>
        <v>79.5950421686747</v>
      </c>
      <c r="W50" s="29">
        <f t="shared" si="5"/>
        <v>46</v>
      </c>
      <c r="X50" s="25">
        <f t="shared" si="6"/>
        <v>44</v>
      </c>
      <c r="Y50" s="33" t="s">
        <v>101</v>
      </c>
      <c r="Z50" s="25">
        <v>81</v>
      </c>
      <c r="AA50" s="31"/>
      <c r="AB50" s="31"/>
      <c r="AC50" s="31"/>
      <c r="AD50" s="32"/>
      <c r="IV50" s="3"/>
      <c r="IW50" s="3"/>
      <c r="IX50" s="3"/>
      <c r="IY50" s="3"/>
      <c r="IZ50" s="3"/>
      <c r="JA50" s="3"/>
    </row>
    <row r="51" customHeight="1" spans="1:261">
      <c r="A51" s="25" t="s">
        <v>35</v>
      </c>
      <c r="B51" s="25" t="s">
        <v>704</v>
      </c>
      <c r="C51" s="26">
        <v>2025</v>
      </c>
      <c r="D51" s="25" t="s">
        <v>709</v>
      </c>
      <c r="E51" s="25" t="s">
        <v>797</v>
      </c>
      <c r="F51" s="25" t="s">
        <v>798</v>
      </c>
      <c r="G51" s="27">
        <v>88.12</v>
      </c>
      <c r="H51" s="26">
        <v>1.1</v>
      </c>
      <c r="I51" s="27">
        <f t="shared" si="9"/>
        <v>89.22</v>
      </c>
      <c r="J51" s="27">
        <v>80.4939759036145</v>
      </c>
      <c r="K51" s="26">
        <v>0</v>
      </c>
      <c r="L51" s="26">
        <f t="shared" si="0"/>
        <v>80.4939759036145</v>
      </c>
      <c r="M51" s="27">
        <v>72.25</v>
      </c>
      <c r="N51" s="26">
        <v>0</v>
      </c>
      <c r="O51" s="27">
        <f t="shared" si="1"/>
        <v>72.25</v>
      </c>
      <c r="P51" s="27">
        <v>60</v>
      </c>
      <c r="Q51" s="27">
        <v>0</v>
      </c>
      <c r="R51" s="27">
        <f t="shared" si="2"/>
        <v>60</v>
      </c>
      <c r="S51" s="27">
        <v>60</v>
      </c>
      <c r="T51" s="26">
        <v>5</v>
      </c>
      <c r="U51" s="27">
        <f t="shared" si="3"/>
        <v>65</v>
      </c>
      <c r="V51" s="28">
        <f t="shared" si="4"/>
        <v>79.1549819277109</v>
      </c>
      <c r="W51" s="29">
        <f t="shared" si="5"/>
        <v>47</v>
      </c>
      <c r="X51" s="25">
        <f t="shared" si="6"/>
        <v>41</v>
      </c>
      <c r="Y51" s="30" t="s">
        <v>40</v>
      </c>
      <c r="Z51" s="25">
        <v>81</v>
      </c>
      <c r="AA51" s="31"/>
      <c r="AB51" s="31"/>
      <c r="AC51" s="31"/>
      <c r="AD51" s="32"/>
      <c r="IV51" s="3"/>
      <c r="IW51" s="3"/>
      <c r="IX51" s="3"/>
      <c r="IY51" s="3"/>
      <c r="IZ51" s="3"/>
      <c r="JA51" s="3"/>
    </row>
    <row r="52" customHeight="1" spans="1:261">
      <c r="A52" s="25" t="s">
        <v>35</v>
      </c>
      <c r="B52" s="25" t="s">
        <v>704</v>
      </c>
      <c r="C52" s="26">
        <v>2025</v>
      </c>
      <c r="D52" s="25" t="s">
        <v>709</v>
      </c>
      <c r="E52" s="25" t="s">
        <v>799</v>
      </c>
      <c r="F52" s="25" t="s">
        <v>800</v>
      </c>
      <c r="G52" s="27">
        <v>88.5</v>
      </c>
      <c r="H52" s="26">
        <v>1.85</v>
      </c>
      <c r="I52" s="27">
        <f t="shared" si="9"/>
        <v>90.35</v>
      </c>
      <c r="J52" s="27">
        <v>77.7951807228916</v>
      </c>
      <c r="K52" s="26">
        <v>1.015</v>
      </c>
      <c r="L52" s="26">
        <f t="shared" si="0"/>
        <v>78.8101807228916</v>
      </c>
      <c r="M52" s="27">
        <v>92.15</v>
      </c>
      <c r="N52" s="26">
        <v>0</v>
      </c>
      <c r="O52" s="27">
        <f t="shared" si="1"/>
        <v>92.15</v>
      </c>
      <c r="P52" s="27">
        <v>60</v>
      </c>
      <c r="Q52" s="27">
        <v>0</v>
      </c>
      <c r="R52" s="27">
        <f t="shared" si="2"/>
        <v>60</v>
      </c>
      <c r="S52" s="27">
        <v>60</v>
      </c>
      <c r="T52" s="26">
        <v>5</v>
      </c>
      <c r="U52" s="27">
        <f t="shared" si="3"/>
        <v>65</v>
      </c>
      <c r="V52" s="28">
        <f t="shared" si="4"/>
        <v>79.0001355421687</v>
      </c>
      <c r="W52" s="29">
        <f t="shared" si="5"/>
        <v>48</v>
      </c>
      <c r="X52" s="25">
        <f t="shared" si="6"/>
        <v>51</v>
      </c>
      <c r="Y52" s="33" t="s">
        <v>101</v>
      </c>
      <c r="Z52" s="25">
        <v>81</v>
      </c>
      <c r="AA52" s="31"/>
      <c r="AB52" s="31"/>
      <c r="AC52" s="31"/>
      <c r="AD52" s="32"/>
      <c r="IV52" s="3"/>
      <c r="IW52" s="3"/>
      <c r="IX52" s="3"/>
      <c r="IY52" s="3"/>
      <c r="IZ52" s="3"/>
      <c r="JA52" s="3"/>
    </row>
    <row r="53" customHeight="1" spans="1:261">
      <c r="A53" s="25" t="s">
        <v>35</v>
      </c>
      <c r="B53" s="25" t="s">
        <v>704</v>
      </c>
      <c r="C53" s="26">
        <v>2025</v>
      </c>
      <c r="D53" s="25" t="s">
        <v>712</v>
      </c>
      <c r="E53" s="25" t="s">
        <v>801</v>
      </c>
      <c r="F53" s="25" t="s">
        <v>802</v>
      </c>
      <c r="G53" s="27">
        <v>88.95</v>
      </c>
      <c r="H53" s="26">
        <v>8.65</v>
      </c>
      <c r="I53" s="27">
        <f t="shared" si="9"/>
        <v>97.6</v>
      </c>
      <c r="J53" s="27">
        <v>75.4819277108434</v>
      </c>
      <c r="K53" s="26">
        <v>1.2</v>
      </c>
      <c r="L53" s="26">
        <f t="shared" si="0"/>
        <v>76.6819277108434</v>
      </c>
      <c r="M53" s="27">
        <v>82.1</v>
      </c>
      <c r="N53" s="26">
        <v>0</v>
      </c>
      <c r="O53" s="27">
        <f t="shared" si="1"/>
        <v>82.1</v>
      </c>
      <c r="P53" s="27">
        <v>60</v>
      </c>
      <c r="Q53" s="27">
        <v>2.5</v>
      </c>
      <c r="R53" s="27">
        <f t="shared" si="2"/>
        <v>62.5</v>
      </c>
      <c r="S53" s="27">
        <v>60</v>
      </c>
      <c r="T53" s="26">
        <v>11</v>
      </c>
      <c r="U53" s="27">
        <f t="shared" si="3"/>
        <v>71</v>
      </c>
      <c r="V53" s="28">
        <f t="shared" si="4"/>
        <v>78.0514457831326</v>
      </c>
      <c r="W53" s="29">
        <f t="shared" si="5"/>
        <v>49</v>
      </c>
      <c r="X53" s="25">
        <f t="shared" si="6"/>
        <v>65</v>
      </c>
      <c r="Y53" s="33" t="s">
        <v>101</v>
      </c>
      <c r="Z53" s="25">
        <v>81</v>
      </c>
      <c r="AA53" s="31"/>
      <c r="AB53" s="31"/>
      <c r="AC53" s="31"/>
      <c r="AD53" s="32"/>
      <c r="IV53" s="3"/>
      <c r="IW53" s="3"/>
      <c r="IX53" s="3"/>
      <c r="IY53" s="3"/>
      <c r="IZ53" s="3"/>
      <c r="JA53" s="3"/>
    </row>
    <row r="54" customHeight="1" spans="1:261">
      <c r="A54" s="25" t="s">
        <v>35</v>
      </c>
      <c r="B54" s="25" t="s">
        <v>704</v>
      </c>
      <c r="C54" s="26">
        <v>2025</v>
      </c>
      <c r="D54" s="25" t="s">
        <v>712</v>
      </c>
      <c r="E54" s="25" t="s">
        <v>803</v>
      </c>
      <c r="F54" s="25" t="s">
        <v>804</v>
      </c>
      <c r="G54" s="27">
        <v>88.71</v>
      </c>
      <c r="H54" s="26">
        <v>0.25</v>
      </c>
      <c r="I54" s="27">
        <f t="shared" si="9"/>
        <v>88.96</v>
      </c>
      <c r="J54" s="27">
        <v>79.3132530120482</v>
      </c>
      <c r="K54" s="26">
        <v>0</v>
      </c>
      <c r="L54" s="26">
        <f t="shared" si="0"/>
        <v>79.3132530120482</v>
      </c>
      <c r="M54" s="27">
        <v>72.1</v>
      </c>
      <c r="N54" s="26">
        <v>0</v>
      </c>
      <c r="O54" s="27">
        <f t="shared" si="1"/>
        <v>72.1</v>
      </c>
      <c r="P54" s="27">
        <v>60</v>
      </c>
      <c r="Q54" s="27">
        <v>0</v>
      </c>
      <c r="R54" s="27">
        <f t="shared" si="2"/>
        <v>60</v>
      </c>
      <c r="S54" s="27">
        <v>60</v>
      </c>
      <c r="T54" s="26">
        <v>0</v>
      </c>
      <c r="U54" s="27">
        <f t="shared" si="3"/>
        <v>60</v>
      </c>
      <c r="V54" s="28">
        <f t="shared" si="4"/>
        <v>77.9859397590361</v>
      </c>
      <c r="W54" s="29">
        <f t="shared" si="5"/>
        <v>50</v>
      </c>
      <c r="X54" s="25">
        <f t="shared" si="6"/>
        <v>47</v>
      </c>
      <c r="Y54" s="30" t="s">
        <v>40</v>
      </c>
      <c r="Z54" s="25">
        <v>81</v>
      </c>
      <c r="AA54" s="31"/>
      <c r="AB54" s="31"/>
      <c r="AC54" s="31"/>
      <c r="AD54" s="32"/>
      <c r="IV54" s="3"/>
      <c r="IW54" s="3"/>
      <c r="IX54" s="3"/>
      <c r="IY54" s="3"/>
      <c r="IZ54" s="3"/>
      <c r="JA54" s="3"/>
    </row>
    <row r="55" customHeight="1" spans="1:261">
      <c r="A55" s="25" t="s">
        <v>35</v>
      </c>
      <c r="B55" s="25" t="s">
        <v>704</v>
      </c>
      <c r="C55" s="26">
        <v>2025</v>
      </c>
      <c r="D55" s="25" t="s">
        <v>709</v>
      </c>
      <c r="E55" s="25" t="s">
        <v>805</v>
      </c>
      <c r="F55" s="25" t="s">
        <v>806</v>
      </c>
      <c r="G55" s="27">
        <v>87.77</v>
      </c>
      <c r="H55" s="26">
        <v>0.4</v>
      </c>
      <c r="I55" s="27">
        <f t="shared" si="9"/>
        <v>88.17</v>
      </c>
      <c r="J55" s="27">
        <v>78.9277108433735</v>
      </c>
      <c r="K55" s="26">
        <v>1</v>
      </c>
      <c r="L55" s="26">
        <f t="shared" si="0"/>
        <v>79.9277108433735</v>
      </c>
      <c r="M55" s="27">
        <v>62</v>
      </c>
      <c r="N55" s="26">
        <v>0</v>
      </c>
      <c r="O55" s="27">
        <f t="shared" si="1"/>
        <v>62</v>
      </c>
      <c r="P55" s="27">
        <v>60</v>
      </c>
      <c r="Q55" s="27">
        <v>0</v>
      </c>
      <c r="R55" s="27">
        <f t="shared" si="2"/>
        <v>60</v>
      </c>
      <c r="S55" s="27">
        <v>60</v>
      </c>
      <c r="T55" s="26">
        <v>0</v>
      </c>
      <c r="U55" s="27">
        <f t="shared" si="3"/>
        <v>60</v>
      </c>
      <c r="V55" s="28">
        <f t="shared" si="4"/>
        <v>77.8627831325301</v>
      </c>
      <c r="W55" s="29">
        <f t="shared" si="5"/>
        <v>51</v>
      </c>
      <c r="X55" s="25">
        <f t="shared" si="6"/>
        <v>48</v>
      </c>
      <c r="Y55" s="30" t="s">
        <v>40</v>
      </c>
      <c r="Z55" s="25">
        <v>81</v>
      </c>
      <c r="AA55" s="31"/>
      <c r="AB55" s="31"/>
      <c r="AC55" s="31"/>
      <c r="AD55" s="32"/>
      <c r="IV55" s="3"/>
      <c r="IW55" s="3"/>
      <c r="IX55" s="3"/>
      <c r="IY55" s="3"/>
      <c r="IZ55" s="3"/>
      <c r="JA55" s="3"/>
    </row>
    <row r="56" customHeight="1" spans="1:261">
      <c r="A56" s="25" t="s">
        <v>35</v>
      </c>
      <c r="B56" s="25" t="s">
        <v>704</v>
      </c>
      <c r="C56" s="26">
        <v>2025</v>
      </c>
      <c r="D56" s="25" t="s">
        <v>712</v>
      </c>
      <c r="E56" s="25" t="s">
        <v>807</v>
      </c>
      <c r="F56" s="25" t="s">
        <v>808</v>
      </c>
      <c r="G56" s="27">
        <v>88.95</v>
      </c>
      <c r="H56" s="26">
        <v>0.3</v>
      </c>
      <c r="I56" s="27">
        <f t="shared" si="9"/>
        <v>89.25</v>
      </c>
      <c r="J56" s="27">
        <v>77.1686746987952</v>
      </c>
      <c r="K56" s="26">
        <v>1</v>
      </c>
      <c r="L56" s="26">
        <f t="shared" si="0"/>
        <v>78.1686746987952</v>
      </c>
      <c r="M56" s="27">
        <v>75.6</v>
      </c>
      <c r="N56" s="26">
        <v>0</v>
      </c>
      <c r="O56" s="27">
        <f t="shared" si="1"/>
        <v>75.6</v>
      </c>
      <c r="P56" s="27">
        <v>60</v>
      </c>
      <c r="Q56" s="27">
        <v>0</v>
      </c>
      <c r="R56" s="27">
        <f t="shared" si="2"/>
        <v>60</v>
      </c>
      <c r="S56" s="27">
        <v>60</v>
      </c>
      <c r="T56" s="26">
        <v>10</v>
      </c>
      <c r="U56" s="27">
        <f t="shared" si="3"/>
        <v>70</v>
      </c>
      <c r="V56" s="28">
        <f t="shared" si="4"/>
        <v>77.8315060240964</v>
      </c>
      <c r="W56" s="29">
        <f t="shared" si="5"/>
        <v>52</v>
      </c>
      <c r="X56" s="25">
        <f t="shared" si="6"/>
        <v>54</v>
      </c>
      <c r="Y56" s="30" t="s">
        <v>40</v>
      </c>
      <c r="Z56" s="25">
        <v>81</v>
      </c>
      <c r="AA56" s="31"/>
      <c r="AB56" s="31"/>
      <c r="AC56" s="31"/>
      <c r="AD56" s="32"/>
      <c r="IV56" s="3"/>
      <c r="IW56" s="3"/>
      <c r="IX56" s="3"/>
      <c r="IY56" s="3"/>
      <c r="IZ56" s="3"/>
      <c r="JA56" s="3"/>
    </row>
    <row r="57" customHeight="1" spans="1:261">
      <c r="A57" s="25" t="s">
        <v>35</v>
      </c>
      <c r="B57" s="25" t="s">
        <v>704</v>
      </c>
      <c r="C57" s="26">
        <v>2025</v>
      </c>
      <c r="D57" s="25" t="s">
        <v>709</v>
      </c>
      <c r="E57" s="25" t="s">
        <v>809</v>
      </c>
      <c r="F57" s="25" t="s">
        <v>810</v>
      </c>
      <c r="G57" s="27">
        <v>87.92</v>
      </c>
      <c r="H57" s="26">
        <v>1.1</v>
      </c>
      <c r="I57" s="27">
        <f t="shared" si="9"/>
        <v>89.02</v>
      </c>
      <c r="J57" s="27">
        <v>78.4698795180723</v>
      </c>
      <c r="K57" s="26">
        <v>1</v>
      </c>
      <c r="L57" s="26">
        <f t="shared" si="0"/>
        <v>79.4698795180723</v>
      </c>
      <c r="M57" s="27">
        <v>66.25</v>
      </c>
      <c r="N57" s="26">
        <v>0</v>
      </c>
      <c r="O57" s="27">
        <f t="shared" si="1"/>
        <v>66.25</v>
      </c>
      <c r="P57" s="27">
        <v>60</v>
      </c>
      <c r="Q57" s="27">
        <v>0</v>
      </c>
      <c r="R57" s="27">
        <f t="shared" si="2"/>
        <v>60</v>
      </c>
      <c r="S57" s="27">
        <v>60</v>
      </c>
      <c r="T57" s="26">
        <v>0</v>
      </c>
      <c r="U57" s="27">
        <f t="shared" si="3"/>
        <v>60</v>
      </c>
      <c r="V57" s="28">
        <f t="shared" si="4"/>
        <v>77.8169096385542</v>
      </c>
      <c r="W57" s="29">
        <f t="shared" si="5"/>
        <v>53</v>
      </c>
      <c r="X57" s="25">
        <f t="shared" si="6"/>
        <v>49</v>
      </c>
      <c r="Y57" s="33" t="s">
        <v>101</v>
      </c>
      <c r="Z57" s="25">
        <v>81</v>
      </c>
      <c r="AA57" s="31" t="s">
        <v>102</v>
      </c>
      <c r="AB57" s="31"/>
      <c r="AC57" s="31"/>
      <c r="AD57" s="32"/>
      <c r="IV57" s="3"/>
      <c r="IW57" s="3"/>
      <c r="IX57" s="3"/>
      <c r="IY57" s="3"/>
      <c r="IZ57" s="3"/>
      <c r="JA57" s="3"/>
    </row>
    <row r="58" customHeight="1" spans="1:261">
      <c r="A58" s="25" t="s">
        <v>35</v>
      </c>
      <c r="B58" s="25" t="s">
        <v>704</v>
      </c>
      <c r="C58" s="26">
        <v>2025</v>
      </c>
      <c r="D58" s="25" t="s">
        <v>712</v>
      </c>
      <c r="E58" s="25">
        <v>2501110241</v>
      </c>
      <c r="F58" s="25" t="s">
        <v>811</v>
      </c>
      <c r="G58" s="27">
        <v>88.24</v>
      </c>
      <c r="H58" s="26">
        <v>-0.25</v>
      </c>
      <c r="I58" s="27">
        <f t="shared" si="9"/>
        <v>87.99</v>
      </c>
      <c r="J58" s="27">
        <v>77.8831168831169</v>
      </c>
      <c r="K58" s="26">
        <v>1</v>
      </c>
      <c r="L58" s="26">
        <f t="shared" si="0"/>
        <v>78.8831168831169</v>
      </c>
      <c r="M58" s="27">
        <v>69.65</v>
      </c>
      <c r="N58" s="26">
        <v>0</v>
      </c>
      <c r="O58" s="27">
        <f t="shared" si="1"/>
        <v>69.65</v>
      </c>
      <c r="P58" s="27">
        <v>60</v>
      </c>
      <c r="Q58" s="27">
        <v>0</v>
      </c>
      <c r="R58" s="27">
        <f t="shared" si="2"/>
        <v>60</v>
      </c>
      <c r="S58" s="27">
        <v>60</v>
      </c>
      <c r="T58" s="26">
        <v>5</v>
      </c>
      <c r="U58" s="27">
        <f t="shared" si="3"/>
        <v>65</v>
      </c>
      <c r="V58" s="28">
        <f t="shared" si="4"/>
        <v>77.6938376623377</v>
      </c>
      <c r="W58" s="29">
        <f t="shared" si="5"/>
        <v>54</v>
      </c>
      <c r="X58" s="25">
        <f t="shared" si="6"/>
        <v>50</v>
      </c>
      <c r="Y58" s="30" t="s">
        <v>40</v>
      </c>
      <c r="Z58" s="25">
        <v>81</v>
      </c>
      <c r="AA58" s="31"/>
      <c r="AB58" s="31"/>
      <c r="AC58" s="31"/>
      <c r="AD58" s="32"/>
      <c r="IV58" s="3"/>
      <c r="IW58" s="3"/>
      <c r="IX58" s="3"/>
      <c r="IY58" s="3"/>
      <c r="IZ58" s="3"/>
      <c r="JA58" s="3"/>
    </row>
    <row r="59" customHeight="1" spans="1:261">
      <c r="A59" s="25" t="s">
        <v>35</v>
      </c>
      <c r="B59" s="25" t="s">
        <v>704</v>
      </c>
      <c r="C59" s="26">
        <v>2025</v>
      </c>
      <c r="D59" s="25" t="s">
        <v>712</v>
      </c>
      <c r="E59" s="25" t="s">
        <v>812</v>
      </c>
      <c r="F59" s="25" t="s">
        <v>813</v>
      </c>
      <c r="G59" s="27">
        <v>88.48</v>
      </c>
      <c r="H59" s="26">
        <v>0.4</v>
      </c>
      <c r="I59" s="27">
        <f t="shared" si="9"/>
        <v>88.88</v>
      </c>
      <c r="J59" s="27">
        <v>77.6746987951807</v>
      </c>
      <c r="K59" s="26">
        <v>1</v>
      </c>
      <c r="L59" s="26">
        <f t="shared" si="0"/>
        <v>78.6746987951807</v>
      </c>
      <c r="M59" s="27">
        <v>74.775</v>
      </c>
      <c r="N59" s="26">
        <v>0</v>
      </c>
      <c r="O59" s="27">
        <f t="shared" si="1"/>
        <v>74.775</v>
      </c>
      <c r="P59" s="27">
        <v>60</v>
      </c>
      <c r="Q59" s="27">
        <v>0</v>
      </c>
      <c r="R59" s="27">
        <f t="shared" si="2"/>
        <v>60</v>
      </c>
      <c r="S59" s="27">
        <v>60</v>
      </c>
      <c r="T59" s="26">
        <v>0</v>
      </c>
      <c r="U59" s="27">
        <f t="shared" si="3"/>
        <v>60</v>
      </c>
      <c r="V59" s="28">
        <f t="shared" si="4"/>
        <v>77.6327740963855</v>
      </c>
      <c r="W59" s="29">
        <f t="shared" si="5"/>
        <v>55</v>
      </c>
      <c r="X59" s="25">
        <f t="shared" si="6"/>
        <v>52</v>
      </c>
      <c r="Y59" s="30" t="s">
        <v>40</v>
      </c>
      <c r="Z59" s="25">
        <v>81</v>
      </c>
      <c r="AA59" s="31"/>
      <c r="AB59" s="31"/>
      <c r="AC59" s="31"/>
      <c r="AD59" s="32"/>
      <c r="IV59" s="3"/>
      <c r="IW59" s="3"/>
      <c r="IX59" s="3"/>
      <c r="IY59" s="3"/>
      <c r="IZ59" s="3"/>
      <c r="JA59" s="3"/>
    </row>
    <row r="60" customHeight="1" spans="1:261">
      <c r="A60" s="25" t="s">
        <v>35</v>
      </c>
      <c r="B60" s="25" t="s">
        <v>704</v>
      </c>
      <c r="C60" s="26">
        <v>2025</v>
      </c>
      <c r="D60" s="25" t="s">
        <v>709</v>
      </c>
      <c r="E60" s="25" t="s">
        <v>814</v>
      </c>
      <c r="F60" s="25" t="s">
        <v>815</v>
      </c>
      <c r="G60" s="27">
        <v>88.38</v>
      </c>
      <c r="H60" s="26">
        <v>0.85</v>
      </c>
      <c r="I60" s="27">
        <f t="shared" si="9"/>
        <v>89.23</v>
      </c>
      <c r="J60" s="27">
        <v>76.421686746988</v>
      </c>
      <c r="K60" s="26">
        <v>1</v>
      </c>
      <c r="L60" s="26">
        <f t="shared" si="0"/>
        <v>77.421686746988</v>
      </c>
      <c r="M60" s="27">
        <v>87.05</v>
      </c>
      <c r="N60" s="26">
        <v>0</v>
      </c>
      <c r="O60" s="27">
        <f t="shared" si="1"/>
        <v>87.05</v>
      </c>
      <c r="P60" s="27">
        <v>60</v>
      </c>
      <c r="Q60" s="27">
        <v>0</v>
      </c>
      <c r="R60" s="27">
        <f t="shared" si="2"/>
        <v>60</v>
      </c>
      <c r="S60" s="27">
        <v>60</v>
      </c>
      <c r="T60" s="26">
        <v>5</v>
      </c>
      <c r="U60" s="27">
        <f t="shared" si="3"/>
        <v>65</v>
      </c>
      <c r="V60" s="28">
        <f t="shared" si="4"/>
        <v>77.591765060241</v>
      </c>
      <c r="W60" s="29">
        <f t="shared" si="5"/>
        <v>56</v>
      </c>
      <c r="X60" s="25">
        <f t="shared" si="6"/>
        <v>61</v>
      </c>
      <c r="Y60" s="33" t="s">
        <v>101</v>
      </c>
      <c r="Z60" s="25">
        <v>81</v>
      </c>
      <c r="AA60" s="31"/>
      <c r="AB60" s="31"/>
      <c r="AC60" s="31"/>
      <c r="AD60" s="32"/>
      <c r="IV60" s="3"/>
      <c r="IW60" s="3"/>
      <c r="IX60" s="3"/>
      <c r="IY60" s="3"/>
      <c r="IZ60" s="3"/>
      <c r="JA60" s="3"/>
    </row>
    <row r="61" customHeight="1" spans="1:261">
      <c r="A61" s="25" t="s">
        <v>35</v>
      </c>
      <c r="B61" s="25" t="s">
        <v>704</v>
      </c>
      <c r="C61" s="26">
        <v>2025</v>
      </c>
      <c r="D61" s="25" t="s">
        <v>712</v>
      </c>
      <c r="E61" s="25" t="s">
        <v>816</v>
      </c>
      <c r="F61" s="25" t="s">
        <v>817</v>
      </c>
      <c r="G61" s="27">
        <v>88.48</v>
      </c>
      <c r="H61" s="26">
        <v>0.8</v>
      </c>
      <c r="I61" s="27">
        <f t="shared" si="9"/>
        <v>89.28</v>
      </c>
      <c r="J61" s="27">
        <v>77.4096385542169</v>
      </c>
      <c r="K61" s="26">
        <v>1</v>
      </c>
      <c r="L61" s="26">
        <f t="shared" si="0"/>
        <v>78.4096385542169</v>
      </c>
      <c r="M61" s="27">
        <v>75.9</v>
      </c>
      <c r="N61" s="26">
        <v>0</v>
      </c>
      <c r="O61" s="27">
        <f t="shared" si="1"/>
        <v>75.9</v>
      </c>
      <c r="P61" s="27">
        <v>60</v>
      </c>
      <c r="Q61" s="27">
        <v>0</v>
      </c>
      <c r="R61" s="27">
        <f t="shared" si="2"/>
        <v>60</v>
      </c>
      <c r="S61" s="27">
        <v>60</v>
      </c>
      <c r="T61" s="26">
        <v>-2</v>
      </c>
      <c r="U61" s="27">
        <f t="shared" si="3"/>
        <v>58</v>
      </c>
      <c r="V61" s="28">
        <f t="shared" si="4"/>
        <v>77.4302289156627</v>
      </c>
      <c r="W61" s="29">
        <f t="shared" si="5"/>
        <v>57</v>
      </c>
      <c r="X61" s="25">
        <f t="shared" si="6"/>
        <v>53</v>
      </c>
      <c r="Y61" s="45" t="s">
        <v>40</v>
      </c>
      <c r="Z61" s="25">
        <v>81</v>
      </c>
      <c r="AA61" s="31"/>
      <c r="AB61" s="31"/>
      <c r="AC61" s="31"/>
      <c r="AD61" s="32"/>
      <c r="IV61" s="3"/>
      <c r="IW61" s="3"/>
      <c r="IX61" s="3"/>
      <c r="IY61" s="3"/>
      <c r="IZ61" s="3"/>
      <c r="JA61" s="3"/>
    </row>
    <row r="62" customHeight="1" spans="1:261">
      <c r="A62" s="25" t="s">
        <v>35</v>
      </c>
      <c r="B62" s="25" t="s">
        <v>704</v>
      </c>
      <c r="C62" s="26">
        <v>2025</v>
      </c>
      <c r="D62" s="25" t="s">
        <v>709</v>
      </c>
      <c r="E62" s="25" t="s">
        <v>818</v>
      </c>
      <c r="F62" s="25" t="s">
        <v>819</v>
      </c>
      <c r="G62" s="27">
        <v>88.23</v>
      </c>
      <c r="H62" s="26">
        <v>-0.25</v>
      </c>
      <c r="I62" s="27">
        <f t="shared" si="9"/>
        <v>87.98</v>
      </c>
      <c r="J62" s="27">
        <v>76.3253012048193</v>
      </c>
      <c r="K62" s="26">
        <v>1.025</v>
      </c>
      <c r="L62" s="26">
        <f t="shared" si="0"/>
        <v>77.3503012048193</v>
      </c>
      <c r="M62" s="27">
        <v>76.6</v>
      </c>
      <c r="N62" s="26">
        <v>0</v>
      </c>
      <c r="O62" s="27">
        <f t="shared" si="1"/>
        <v>76.6</v>
      </c>
      <c r="P62" s="27">
        <v>60</v>
      </c>
      <c r="Q62" s="27">
        <v>1.5</v>
      </c>
      <c r="R62" s="27">
        <f t="shared" si="2"/>
        <v>61.5</v>
      </c>
      <c r="S62" s="27">
        <v>60</v>
      </c>
      <c r="T62" s="26">
        <v>5</v>
      </c>
      <c r="U62" s="27">
        <f t="shared" si="3"/>
        <v>65</v>
      </c>
      <c r="V62" s="28">
        <f t="shared" si="4"/>
        <v>76.9657259036145</v>
      </c>
      <c r="W62" s="29">
        <f t="shared" si="5"/>
        <v>58</v>
      </c>
      <c r="X62" s="25">
        <f t="shared" si="6"/>
        <v>62</v>
      </c>
      <c r="Y62" s="30" t="s">
        <v>40</v>
      </c>
      <c r="Z62" s="25">
        <v>81</v>
      </c>
      <c r="AA62" s="31"/>
      <c r="AB62" s="31"/>
      <c r="AC62" s="31"/>
      <c r="AD62" s="32"/>
      <c r="IV62" s="3"/>
      <c r="IW62" s="3"/>
      <c r="IX62" s="3"/>
      <c r="IY62" s="3"/>
      <c r="IZ62" s="3"/>
      <c r="JA62" s="3"/>
    </row>
    <row r="63" customHeight="1" spans="1:261">
      <c r="A63" s="25" t="s">
        <v>35</v>
      </c>
      <c r="B63" s="25" t="s">
        <v>704</v>
      </c>
      <c r="C63" s="26">
        <v>2025</v>
      </c>
      <c r="D63" s="25" t="s">
        <v>712</v>
      </c>
      <c r="E63" s="25" t="s">
        <v>820</v>
      </c>
      <c r="F63" s="25" t="s">
        <v>821</v>
      </c>
      <c r="G63" s="27">
        <v>88.48</v>
      </c>
      <c r="H63" s="26">
        <v>0</v>
      </c>
      <c r="I63" s="27">
        <f t="shared" si="9"/>
        <v>88.48</v>
      </c>
      <c r="J63" s="27">
        <v>76.8313253012048</v>
      </c>
      <c r="K63" s="26">
        <v>1</v>
      </c>
      <c r="L63" s="26">
        <f t="shared" si="0"/>
        <v>77.8313253012048</v>
      </c>
      <c r="M63" s="27">
        <v>73.65</v>
      </c>
      <c r="N63" s="26">
        <v>0</v>
      </c>
      <c r="O63" s="27">
        <f t="shared" si="1"/>
        <v>73.65</v>
      </c>
      <c r="P63" s="27">
        <v>60</v>
      </c>
      <c r="Q63" s="27">
        <v>0</v>
      </c>
      <c r="R63" s="27">
        <f t="shared" si="2"/>
        <v>60</v>
      </c>
      <c r="S63" s="27">
        <v>60</v>
      </c>
      <c r="T63" s="26">
        <v>-2</v>
      </c>
      <c r="U63" s="27">
        <f t="shared" si="3"/>
        <v>58</v>
      </c>
      <c r="V63" s="28">
        <f t="shared" si="4"/>
        <v>76.8039939759036</v>
      </c>
      <c r="W63" s="29">
        <f t="shared" si="5"/>
        <v>59</v>
      </c>
      <c r="X63" s="25">
        <f t="shared" si="6"/>
        <v>58</v>
      </c>
      <c r="Y63" s="33" t="s">
        <v>101</v>
      </c>
      <c r="Z63" s="25">
        <v>81</v>
      </c>
      <c r="AA63" s="31"/>
      <c r="AB63" s="31"/>
      <c r="AC63" s="31"/>
      <c r="AD63" s="32"/>
      <c r="IV63" s="3"/>
      <c r="IW63" s="3"/>
      <c r="IX63" s="3"/>
      <c r="IY63" s="3"/>
      <c r="IZ63" s="3"/>
      <c r="JA63" s="3"/>
    </row>
    <row r="64" customHeight="1" spans="1:261">
      <c r="A64" s="25" t="s">
        <v>35</v>
      </c>
      <c r="B64" s="25" t="s">
        <v>704</v>
      </c>
      <c r="C64" s="26">
        <v>2025</v>
      </c>
      <c r="D64" s="25" t="s">
        <v>709</v>
      </c>
      <c r="E64" s="25" t="s">
        <v>822</v>
      </c>
      <c r="F64" s="25" t="s">
        <v>823</v>
      </c>
      <c r="G64" s="27">
        <v>88.38</v>
      </c>
      <c r="H64" s="26">
        <v>0.3</v>
      </c>
      <c r="I64" s="27">
        <f t="shared" si="9"/>
        <v>88.68</v>
      </c>
      <c r="J64" s="27">
        <v>76.5903614457831</v>
      </c>
      <c r="K64" s="26">
        <v>1</v>
      </c>
      <c r="L64" s="26">
        <f t="shared" si="0"/>
        <v>77.5903614457831</v>
      </c>
      <c r="M64" s="27">
        <v>75.95</v>
      </c>
      <c r="N64" s="26">
        <v>0</v>
      </c>
      <c r="O64" s="27">
        <f t="shared" si="1"/>
        <v>75.95</v>
      </c>
      <c r="P64" s="27">
        <v>60</v>
      </c>
      <c r="Q64" s="27">
        <v>0</v>
      </c>
      <c r="R64" s="27">
        <f t="shared" si="2"/>
        <v>60</v>
      </c>
      <c r="S64" s="27">
        <v>60</v>
      </c>
      <c r="T64" s="26">
        <v>-2</v>
      </c>
      <c r="U64" s="27">
        <f t="shared" si="3"/>
        <v>58</v>
      </c>
      <c r="V64" s="28">
        <f t="shared" si="4"/>
        <v>76.7582710843373</v>
      </c>
      <c r="W64" s="29">
        <f t="shared" si="5"/>
        <v>60</v>
      </c>
      <c r="X64" s="25">
        <f t="shared" si="6"/>
        <v>60</v>
      </c>
      <c r="Y64" s="33" t="s">
        <v>101</v>
      </c>
      <c r="Z64" s="25">
        <v>81</v>
      </c>
      <c r="AA64" s="31"/>
      <c r="AB64" s="31"/>
      <c r="AC64" s="31"/>
      <c r="AD64" s="32"/>
      <c r="IV64" s="3"/>
      <c r="IW64" s="3"/>
      <c r="IX64" s="3"/>
      <c r="IY64" s="3"/>
      <c r="IZ64" s="3"/>
      <c r="JA64" s="3"/>
    </row>
    <row r="65" customHeight="1" spans="1:261">
      <c r="A65" s="25" t="s">
        <v>35</v>
      </c>
      <c r="B65" s="25" t="s">
        <v>704</v>
      </c>
      <c r="C65" s="26">
        <v>2025</v>
      </c>
      <c r="D65" s="25" t="s">
        <v>709</v>
      </c>
      <c r="E65" s="25" t="s">
        <v>824</v>
      </c>
      <c r="F65" s="25" t="s">
        <v>825</v>
      </c>
      <c r="G65" s="27">
        <v>88.04</v>
      </c>
      <c r="H65" s="26">
        <v>0.5</v>
      </c>
      <c r="I65" s="27">
        <f t="shared" si="9"/>
        <v>88.54</v>
      </c>
      <c r="J65" s="27">
        <v>76.9036144578313</v>
      </c>
      <c r="K65" s="26">
        <v>0</v>
      </c>
      <c r="L65" s="26">
        <f t="shared" si="0"/>
        <v>76.9036144578313</v>
      </c>
      <c r="M65" s="27">
        <v>68.6</v>
      </c>
      <c r="N65" s="26">
        <v>0</v>
      </c>
      <c r="O65" s="27">
        <f t="shared" si="1"/>
        <v>68.6</v>
      </c>
      <c r="P65" s="27">
        <v>60</v>
      </c>
      <c r="Q65" s="27">
        <v>0</v>
      </c>
      <c r="R65" s="27">
        <f t="shared" si="2"/>
        <v>60</v>
      </c>
      <c r="S65" s="27">
        <v>60</v>
      </c>
      <c r="T65" s="26">
        <v>15</v>
      </c>
      <c r="U65" s="27">
        <f t="shared" si="3"/>
        <v>75</v>
      </c>
      <c r="V65" s="28">
        <f t="shared" si="4"/>
        <v>76.7117108433735</v>
      </c>
      <c r="W65" s="29">
        <f t="shared" si="5"/>
        <v>61</v>
      </c>
      <c r="X65" s="25">
        <f t="shared" si="6"/>
        <v>57</v>
      </c>
      <c r="Y65" s="33" t="s">
        <v>101</v>
      </c>
      <c r="Z65" s="25">
        <v>81</v>
      </c>
      <c r="AA65" s="31" t="s">
        <v>102</v>
      </c>
      <c r="AB65" s="31"/>
      <c r="AC65" s="31"/>
      <c r="AD65" s="32"/>
      <c r="IV65" s="3"/>
      <c r="IW65" s="3"/>
      <c r="IX65" s="3"/>
      <c r="IY65" s="3"/>
      <c r="IZ65" s="3"/>
      <c r="JA65" s="3"/>
    </row>
    <row r="66" customHeight="1" spans="1:261">
      <c r="A66" s="25" t="s">
        <v>35</v>
      </c>
      <c r="B66" s="25" t="s">
        <v>704</v>
      </c>
      <c r="C66" s="26">
        <v>2025</v>
      </c>
      <c r="D66" s="25" t="s">
        <v>705</v>
      </c>
      <c r="E66" s="25" t="s">
        <v>826</v>
      </c>
      <c r="F66" s="25" t="s">
        <v>827</v>
      </c>
      <c r="G66" s="27">
        <v>90.05</v>
      </c>
      <c r="H66" s="26">
        <v>4.3</v>
      </c>
      <c r="I66" s="27">
        <f t="shared" si="9"/>
        <v>94.35</v>
      </c>
      <c r="J66" s="27">
        <v>73.7951807228916</v>
      </c>
      <c r="K66" s="26">
        <v>1.025</v>
      </c>
      <c r="L66" s="26">
        <f t="shared" si="0"/>
        <v>74.8201807228916</v>
      </c>
      <c r="M66" s="27">
        <v>86.4</v>
      </c>
      <c r="N66" s="26">
        <v>0</v>
      </c>
      <c r="O66" s="27">
        <f t="shared" si="1"/>
        <v>86.4</v>
      </c>
      <c r="P66" s="27">
        <v>60</v>
      </c>
      <c r="Q66" s="27">
        <v>0</v>
      </c>
      <c r="R66" s="27">
        <f t="shared" si="2"/>
        <v>60</v>
      </c>
      <c r="S66" s="27">
        <v>60</v>
      </c>
      <c r="T66" s="26">
        <v>15</v>
      </c>
      <c r="U66" s="27">
        <f t="shared" si="3"/>
        <v>75</v>
      </c>
      <c r="V66" s="28">
        <f t="shared" si="4"/>
        <v>76.6201355421687</v>
      </c>
      <c r="W66" s="29">
        <f t="shared" si="5"/>
        <v>62</v>
      </c>
      <c r="X66" s="25">
        <f t="shared" si="6"/>
        <v>71</v>
      </c>
      <c r="Y66" s="33" t="s">
        <v>101</v>
      </c>
      <c r="Z66" s="25">
        <v>81</v>
      </c>
      <c r="AA66" s="31"/>
      <c r="AB66" s="31"/>
      <c r="AC66" s="31"/>
      <c r="AD66" s="32"/>
      <c r="IV66" s="3"/>
      <c r="IW66" s="3"/>
      <c r="IX66" s="3"/>
      <c r="IY66" s="3"/>
      <c r="IZ66" s="3"/>
      <c r="JA66" s="3"/>
    </row>
    <row r="67" customHeight="1" spans="1:261">
      <c r="A67" s="25" t="s">
        <v>35</v>
      </c>
      <c r="B67" s="25" t="s">
        <v>704</v>
      </c>
      <c r="C67" s="26">
        <v>2025</v>
      </c>
      <c r="D67" s="25" t="s">
        <v>712</v>
      </c>
      <c r="E67" s="25" t="s">
        <v>828</v>
      </c>
      <c r="F67" s="25" t="s">
        <v>829</v>
      </c>
      <c r="G67" s="27">
        <v>88.24</v>
      </c>
      <c r="H67" s="26">
        <v>0</v>
      </c>
      <c r="I67" s="27">
        <f t="shared" si="9"/>
        <v>88.24</v>
      </c>
      <c r="J67" s="27">
        <v>76.9759036144578</v>
      </c>
      <c r="K67" s="26">
        <v>0</v>
      </c>
      <c r="L67" s="26">
        <f t="shared" si="0"/>
        <v>76.9759036144578</v>
      </c>
      <c r="M67" s="27">
        <v>70.6</v>
      </c>
      <c r="N67" s="26">
        <v>0</v>
      </c>
      <c r="O67" s="27">
        <f t="shared" si="1"/>
        <v>70.6</v>
      </c>
      <c r="P67" s="27">
        <v>60</v>
      </c>
      <c r="Q67" s="27">
        <v>0</v>
      </c>
      <c r="R67" s="27">
        <f t="shared" si="2"/>
        <v>60</v>
      </c>
      <c r="S67" s="27">
        <v>60</v>
      </c>
      <c r="T67" s="26">
        <v>0</v>
      </c>
      <c r="U67" s="27">
        <f t="shared" si="3"/>
        <v>60</v>
      </c>
      <c r="V67" s="28">
        <f t="shared" si="4"/>
        <v>76.0859277108434</v>
      </c>
      <c r="W67" s="29">
        <f t="shared" si="5"/>
        <v>63</v>
      </c>
      <c r="X67" s="25">
        <f t="shared" si="6"/>
        <v>56</v>
      </c>
      <c r="Y67" s="45" t="s">
        <v>40</v>
      </c>
      <c r="Z67" s="25">
        <v>81</v>
      </c>
      <c r="AA67" s="31"/>
      <c r="AB67" s="31"/>
      <c r="AC67" s="31"/>
      <c r="AD67" s="32"/>
      <c r="IV67" s="3"/>
      <c r="IW67" s="3"/>
      <c r="IX67" s="3"/>
      <c r="IY67" s="3"/>
      <c r="IZ67" s="3"/>
      <c r="JA67" s="3"/>
    </row>
    <row r="68" customHeight="1" spans="1:261">
      <c r="A68" s="25" t="s">
        <v>35</v>
      </c>
      <c r="B68" s="25" t="s">
        <v>704</v>
      </c>
      <c r="C68" s="26">
        <v>2025</v>
      </c>
      <c r="D68" s="25" t="s">
        <v>709</v>
      </c>
      <c r="E68" s="25" t="s">
        <v>830</v>
      </c>
      <c r="F68" s="25" t="s">
        <v>831</v>
      </c>
      <c r="G68" s="27">
        <v>88.27</v>
      </c>
      <c r="H68" s="26">
        <v>4.6</v>
      </c>
      <c r="I68" s="27">
        <f t="shared" si="9"/>
        <v>92.87</v>
      </c>
      <c r="J68" s="27">
        <v>73.9156626506024</v>
      </c>
      <c r="K68" s="26">
        <v>1</v>
      </c>
      <c r="L68" s="26">
        <f t="shared" si="0"/>
        <v>74.9156626506024</v>
      </c>
      <c r="M68" s="27">
        <v>81.15</v>
      </c>
      <c r="N68" s="26">
        <v>0</v>
      </c>
      <c r="O68" s="27">
        <f t="shared" si="1"/>
        <v>81.15</v>
      </c>
      <c r="P68" s="27">
        <v>60</v>
      </c>
      <c r="Q68" s="27">
        <v>0</v>
      </c>
      <c r="R68" s="27">
        <f t="shared" si="2"/>
        <v>60</v>
      </c>
      <c r="S68" s="27">
        <v>60</v>
      </c>
      <c r="T68" s="26">
        <v>10</v>
      </c>
      <c r="U68" s="27">
        <f t="shared" si="3"/>
        <v>70</v>
      </c>
      <c r="V68" s="28">
        <f t="shared" si="4"/>
        <v>76.0312469879518</v>
      </c>
      <c r="W68" s="29">
        <f t="shared" si="5"/>
        <v>64</v>
      </c>
      <c r="X68" s="25">
        <f t="shared" si="6"/>
        <v>70</v>
      </c>
      <c r="Y68" s="33" t="s">
        <v>101</v>
      </c>
      <c r="Z68" s="25">
        <v>81</v>
      </c>
      <c r="AA68" s="31"/>
      <c r="AB68" s="31"/>
      <c r="AC68" s="31"/>
      <c r="AD68" s="32"/>
      <c r="IV68" s="3"/>
      <c r="IW68" s="3"/>
      <c r="IX68" s="3"/>
      <c r="IY68" s="3"/>
      <c r="IZ68" s="3"/>
      <c r="JA68" s="3"/>
    </row>
    <row r="69" customHeight="1" spans="1:261">
      <c r="A69" s="25" t="s">
        <v>35</v>
      </c>
      <c r="B69" s="25" t="s">
        <v>704</v>
      </c>
      <c r="C69" s="26">
        <v>2025</v>
      </c>
      <c r="D69" s="25" t="s">
        <v>712</v>
      </c>
      <c r="E69" s="25" t="s">
        <v>832</v>
      </c>
      <c r="F69" s="25" t="s">
        <v>833</v>
      </c>
      <c r="G69" s="27">
        <v>88.62</v>
      </c>
      <c r="H69" s="26">
        <v>0</v>
      </c>
      <c r="I69" s="27">
        <f t="shared" si="9"/>
        <v>88.62</v>
      </c>
      <c r="J69" s="27">
        <v>76.6144578313253</v>
      </c>
      <c r="K69" s="26">
        <v>0</v>
      </c>
      <c r="L69" s="26">
        <f t="shared" ref="L69:L85" si="10">SUM(J69+K69)</f>
        <v>76.6144578313253</v>
      </c>
      <c r="M69" s="27">
        <v>73.625</v>
      </c>
      <c r="N69" s="26">
        <v>0</v>
      </c>
      <c r="O69" s="27">
        <f t="shared" ref="O69:O85" si="11">SUM(M69+N69)</f>
        <v>73.625</v>
      </c>
      <c r="P69" s="27">
        <v>60</v>
      </c>
      <c r="Q69" s="27">
        <v>0</v>
      </c>
      <c r="R69" s="27">
        <f t="shared" ref="R69:R85" si="12">SUM(P69+Q69)</f>
        <v>60</v>
      </c>
      <c r="S69" s="27">
        <v>60</v>
      </c>
      <c r="T69" s="26">
        <v>0</v>
      </c>
      <c r="U69" s="27">
        <f t="shared" ref="U69:U85" si="13">SUM(S69+T69)</f>
        <v>60</v>
      </c>
      <c r="V69" s="28">
        <f t="shared" ref="V69:V85" si="14">SUM(I69*0.1+L69*0.75+O69*0.05+R69*0.05+U69*0.05)</f>
        <v>76.004093373494</v>
      </c>
      <c r="W69" s="29">
        <f t="shared" ref="W69:W85" si="15">RANK(V69,V:V,0)</f>
        <v>65</v>
      </c>
      <c r="X69" s="25">
        <f t="shared" ref="X69:X85" si="16">RANK(J69,J:J,0)</f>
        <v>59</v>
      </c>
      <c r="Y69" s="33" t="s">
        <v>101</v>
      </c>
      <c r="Z69" s="25">
        <v>81</v>
      </c>
      <c r="AA69" s="31"/>
      <c r="AB69" s="31"/>
      <c r="AC69" s="31"/>
      <c r="AD69" s="32"/>
      <c r="IV69" s="3"/>
      <c r="IW69" s="3"/>
      <c r="IX69" s="3"/>
      <c r="IY69" s="3"/>
      <c r="IZ69" s="3"/>
      <c r="JA69" s="3"/>
    </row>
    <row r="70" customHeight="1" spans="1:261">
      <c r="A70" s="25" t="s">
        <v>35</v>
      </c>
      <c r="B70" s="25" t="s">
        <v>704</v>
      </c>
      <c r="C70" s="26">
        <v>2025</v>
      </c>
      <c r="D70" s="25" t="s">
        <v>709</v>
      </c>
      <c r="E70" s="25" t="s">
        <v>834</v>
      </c>
      <c r="F70" s="25" t="s">
        <v>835</v>
      </c>
      <c r="G70" s="27">
        <v>87.77</v>
      </c>
      <c r="H70" s="26">
        <v>0.5</v>
      </c>
      <c r="I70" s="27">
        <f t="shared" si="9"/>
        <v>88.27</v>
      </c>
      <c r="J70" s="27">
        <v>76.0843373493976</v>
      </c>
      <c r="K70" s="26">
        <v>0</v>
      </c>
      <c r="L70" s="26">
        <f t="shared" si="10"/>
        <v>76.0843373493976</v>
      </c>
      <c r="M70" s="27">
        <v>71.55</v>
      </c>
      <c r="N70" s="26">
        <v>0</v>
      </c>
      <c r="O70" s="27">
        <f t="shared" si="11"/>
        <v>71.55</v>
      </c>
      <c r="P70" s="27">
        <v>60</v>
      </c>
      <c r="Q70" s="27">
        <v>0</v>
      </c>
      <c r="R70" s="27">
        <f t="shared" si="12"/>
        <v>60</v>
      </c>
      <c r="S70" s="27">
        <v>60</v>
      </c>
      <c r="T70" s="26">
        <v>10</v>
      </c>
      <c r="U70" s="27">
        <f t="shared" si="13"/>
        <v>70</v>
      </c>
      <c r="V70" s="28">
        <f t="shared" si="14"/>
        <v>75.9677530120482</v>
      </c>
      <c r="W70" s="29">
        <f t="shared" si="15"/>
        <v>66</v>
      </c>
      <c r="X70" s="25">
        <f t="shared" si="16"/>
        <v>63</v>
      </c>
      <c r="Y70" s="33" t="s">
        <v>101</v>
      </c>
      <c r="Z70" s="25">
        <v>81</v>
      </c>
      <c r="AA70" s="31" t="s">
        <v>102</v>
      </c>
      <c r="AB70" s="31"/>
      <c r="AC70" s="31"/>
      <c r="AD70" s="32"/>
      <c r="IV70" s="3"/>
      <c r="IW70" s="3"/>
      <c r="IX70" s="3"/>
      <c r="IY70" s="3"/>
      <c r="IZ70" s="3"/>
      <c r="JA70" s="3"/>
    </row>
    <row r="71" customHeight="1" spans="1:261">
      <c r="A71" s="25" t="s">
        <v>35</v>
      </c>
      <c r="B71" s="25" t="s">
        <v>704</v>
      </c>
      <c r="C71" s="26">
        <v>2025</v>
      </c>
      <c r="D71" s="25" t="s">
        <v>705</v>
      </c>
      <c r="E71" s="25" t="s">
        <v>836</v>
      </c>
      <c r="F71" s="25" t="s">
        <v>837</v>
      </c>
      <c r="G71" s="27">
        <v>89.64</v>
      </c>
      <c r="H71" s="26">
        <v>-0.95</v>
      </c>
      <c r="I71" s="27">
        <f t="shared" si="9"/>
        <v>88.69</v>
      </c>
      <c r="J71" s="27">
        <v>74.9518072289157</v>
      </c>
      <c r="K71" s="26">
        <v>0</v>
      </c>
      <c r="L71" s="26">
        <f t="shared" si="10"/>
        <v>74.9518072289157</v>
      </c>
      <c r="M71" s="27">
        <v>83.2</v>
      </c>
      <c r="N71" s="26">
        <v>0</v>
      </c>
      <c r="O71" s="27">
        <f t="shared" si="11"/>
        <v>83.2</v>
      </c>
      <c r="P71" s="27">
        <v>60</v>
      </c>
      <c r="Q71" s="27">
        <v>0</v>
      </c>
      <c r="R71" s="27">
        <f t="shared" si="12"/>
        <v>60</v>
      </c>
      <c r="S71" s="27">
        <v>60</v>
      </c>
      <c r="T71" s="26">
        <v>0</v>
      </c>
      <c r="U71" s="27">
        <f t="shared" si="13"/>
        <v>60</v>
      </c>
      <c r="V71" s="28">
        <f t="shared" si="14"/>
        <v>75.2428554216868</v>
      </c>
      <c r="W71" s="29">
        <f t="shared" si="15"/>
        <v>67</v>
      </c>
      <c r="X71" s="25">
        <f t="shared" si="16"/>
        <v>67</v>
      </c>
      <c r="Y71" s="30" t="s">
        <v>40</v>
      </c>
      <c r="Z71" s="25">
        <v>81</v>
      </c>
      <c r="AA71" s="31"/>
      <c r="AB71" s="31"/>
      <c r="AC71" s="31"/>
      <c r="AD71" s="32"/>
      <c r="IV71" s="3"/>
      <c r="IW71" s="3"/>
      <c r="IX71" s="3"/>
      <c r="IY71" s="3"/>
      <c r="IZ71" s="3"/>
      <c r="JA71" s="3"/>
    </row>
    <row r="72" customHeight="1" spans="1:261">
      <c r="A72" s="25" t="s">
        <v>35</v>
      </c>
      <c r="B72" s="25" t="s">
        <v>704</v>
      </c>
      <c r="C72" s="26">
        <v>2025</v>
      </c>
      <c r="D72" s="25" t="s">
        <v>709</v>
      </c>
      <c r="E72" s="25" t="s">
        <v>838</v>
      </c>
      <c r="F72" s="25" t="s">
        <v>839</v>
      </c>
      <c r="G72" s="27">
        <v>88.04</v>
      </c>
      <c r="H72" s="26">
        <v>2.9</v>
      </c>
      <c r="I72" s="27">
        <f t="shared" si="9"/>
        <v>90.94</v>
      </c>
      <c r="J72" s="27">
        <v>74.0120481927711</v>
      </c>
      <c r="K72" s="26">
        <v>0</v>
      </c>
      <c r="L72" s="26">
        <f t="shared" si="10"/>
        <v>74.0120481927711</v>
      </c>
      <c r="M72" s="27">
        <v>74.15</v>
      </c>
      <c r="N72" s="26">
        <v>0</v>
      </c>
      <c r="O72" s="27">
        <f t="shared" si="11"/>
        <v>74.15</v>
      </c>
      <c r="P72" s="27">
        <v>60</v>
      </c>
      <c r="Q72" s="27">
        <v>1</v>
      </c>
      <c r="R72" s="27">
        <f t="shared" si="12"/>
        <v>61</v>
      </c>
      <c r="S72" s="27">
        <v>60</v>
      </c>
      <c r="T72" s="26">
        <v>15</v>
      </c>
      <c r="U72" s="27">
        <f t="shared" si="13"/>
        <v>75</v>
      </c>
      <c r="V72" s="28">
        <f t="shared" si="14"/>
        <v>75.1105361445783</v>
      </c>
      <c r="W72" s="29">
        <f t="shared" si="15"/>
        <v>68</v>
      </c>
      <c r="X72" s="25">
        <f t="shared" si="16"/>
        <v>69</v>
      </c>
      <c r="Y72" s="33" t="s">
        <v>101</v>
      </c>
      <c r="Z72" s="25">
        <v>81</v>
      </c>
      <c r="AA72" s="31"/>
      <c r="AB72" s="31"/>
      <c r="AC72" s="31"/>
      <c r="AD72" s="32"/>
      <c r="IV72" s="3"/>
      <c r="IW72" s="3"/>
      <c r="IX72" s="3"/>
      <c r="IY72" s="3"/>
      <c r="IZ72" s="3"/>
      <c r="JA72" s="3"/>
    </row>
    <row r="73" customHeight="1" spans="1:261">
      <c r="A73" s="25" t="s">
        <v>35</v>
      </c>
      <c r="B73" s="25" t="s">
        <v>704</v>
      </c>
      <c r="C73" s="26">
        <v>2025</v>
      </c>
      <c r="D73" s="25" t="s">
        <v>712</v>
      </c>
      <c r="E73" s="25" t="s">
        <v>840</v>
      </c>
      <c r="F73" s="25" t="s">
        <v>841</v>
      </c>
      <c r="G73" s="27">
        <v>88.48</v>
      </c>
      <c r="H73" s="26">
        <v>0</v>
      </c>
      <c r="I73" s="27">
        <f t="shared" si="9"/>
        <v>88.48</v>
      </c>
      <c r="J73" s="27">
        <v>75.7228915662651</v>
      </c>
      <c r="K73" s="26">
        <v>0</v>
      </c>
      <c r="L73" s="26">
        <f t="shared" si="10"/>
        <v>75.7228915662651</v>
      </c>
      <c r="M73" s="27">
        <v>67.5</v>
      </c>
      <c r="N73" s="26">
        <v>0</v>
      </c>
      <c r="O73" s="27">
        <f t="shared" si="11"/>
        <v>67.5</v>
      </c>
      <c r="P73" s="27">
        <v>60</v>
      </c>
      <c r="Q73" s="27">
        <v>0</v>
      </c>
      <c r="R73" s="27">
        <f t="shared" si="12"/>
        <v>60</v>
      </c>
      <c r="S73" s="27">
        <v>60</v>
      </c>
      <c r="T73" s="26">
        <v>0</v>
      </c>
      <c r="U73" s="27">
        <f t="shared" si="13"/>
        <v>60</v>
      </c>
      <c r="V73" s="28">
        <f t="shared" si="14"/>
        <v>75.0151686746988</v>
      </c>
      <c r="W73" s="29">
        <f t="shared" si="15"/>
        <v>69</v>
      </c>
      <c r="X73" s="25">
        <f t="shared" si="16"/>
        <v>64</v>
      </c>
      <c r="Y73" s="33" t="s">
        <v>101</v>
      </c>
      <c r="Z73" s="25">
        <v>81</v>
      </c>
      <c r="AA73" s="31"/>
      <c r="AB73" s="31"/>
      <c r="AC73" s="31"/>
      <c r="AD73" s="32"/>
      <c r="IV73" s="3"/>
      <c r="IW73" s="3"/>
      <c r="IX73" s="3"/>
      <c r="IY73" s="3"/>
      <c r="IZ73" s="3"/>
      <c r="JA73" s="3"/>
    </row>
    <row r="74" customHeight="1" spans="1:261">
      <c r="A74" s="25" t="s">
        <v>35</v>
      </c>
      <c r="B74" s="25" t="s">
        <v>704</v>
      </c>
      <c r="C74" s="26">
        <v>2025</v>
      </c>
      <c r="D74" s="25" t="s">
        <v>712</v>
      </c>
      <c r="E74" s="25" t="s">
        <v>842</v>
      </c>
      <c r="F74" s="25" t="s">
        <v>843</v>
      </c>
      <c r="G74" s="27">
        <v>88.24</v>
      </c>
      <c r="H74" s="26">
        <v>0</v>
      </c>
      <c r="I74" s="27">
        <f t="shared" si="9"/>
        <v>88.24</v>
      </c>
      <c r="J74" s="27">
        <v>75.3132530120482</v>
      </c>
      <c r="K74" s="26">
        <v>0</v>
      </c>
      <c r="L74" s="26">
        <f t="shared" si="10"/>
        <v>75.3132530120482</v>
      </c>
      <c r="M74" s="27">
        <v>61.6</v>
      </c>
      <c r="N74" s="26">
        <v>0</v>
      </c>
      <c r="O74" s="27">
        <f t="shared" si="11"/>
        <v>61.6</v>
      </c>
      <c r="P74" s="27">
        <v>60</v>
      </c>
      <c r="Q74" s="27">
        <v>0</v>
      </c>
      <c r="R74" s="27">
        <f t="shared" si="12"/>
        <v>60</v>
      </c>
      <c r="S74" s="27">
        <v>60</v>
      </c>
      <c r="T74" s="26">
        <v>0</v>
      </c>
      <c r="U74" s="27">
        <f t="shared" si="13"/>
        <v>60</v>
      </c>
      <c r="V74" s="28">
        <f t="shared" si="14"/>
        <v>74.3889397590361</v>
      </c>
      <c r="W74" s="29">
        <f t="shared" si="15"/>
        <v>70</v>
      </c>
      <c r="X74" s="25">
        <f t="shared" si="16"/>
        <v>66</v>
      </c>
      <c r="Y74" s="33" t="s">
        <v>101</v>
      </c>
      <c r="Z74" s="25">
        <v>81</v>
      </c>
      <c r="AA74" s="31" t="s">
        <v>102</v>
      </c>
      <c r="AB74" s="31"/>
      <c r="AC74" s="31"/>
      <c r="AD74" s="32"/>
      <c r="IV74" s="3"/>
      <c r="IW74" s="3"/>
      <c r="IX74" s="3"/>
      <c r="IY74" s="3"/>
      <c r="IZ74" s="3"/>
      <c r="JA74" s="3"/>
    </row>
    <row r="75" customHeight="1" spans="1:261">
      <c r="A75" s="25" t="s">
        <v>35</v>
      </c>
      <c r="B75" s="25" t="s">
        <v>704</v>
      </c>
      <c r="C75" s="26">
        <v>2025</v>
      </c>
      <c r="D75" s="25" t="s">
        <v>712</v>
      </c>
      <c r="E75" s="25" t="s">
        <v>844</v>
      </c>
      <c r="F75" s="25" t="s">
        <v>845</v>
      </c>
      <c r="G75" s="27">
        <v>89</v>
      </c>
      <c r="H75" s="26">
        <v>-0.25</v>
      </c>
      <c r="I75" s="27">
        <f t="shared" si="9"/>
        <v>88.75</v>
      </c>
      <c r="J75" s="27">
        <v>73.6024096385542</v>
      </c>
      <c r="K75" s="26">
        <v>0.05</v>
      </c>
      <c r="L75" s="26">
        <f t="shared" si="10"/>
        <v>73.6524096385542</v>
      </c>
      <c r="M75" s="27">
        <v>75.65</v>
      </c>
      <c r="N75" s="26">
        <v>0</v>
      </c>
      <c r="O75" s="27">
        <f t="shared" si="11"/>
        <v>75.65</v>
      </c>
      <c r="P75" s="27">
        <v>60</v>
      </c>
      <c r="Q75" s="27">
        <v>0</v>
      </c>
      <c r="R75" s="27">
        <f t="shared" si="12"/>
        <v>60</v>
      </c>
      <c r="S75" s="27">
        <v>60</v>
      </c>
      <c r="T75" s="26">
        <v>0</v>
      </c>
      <c r="U75" s="27">
        <f t="shared" si="13"/>
        <v>60</v>
      </c>
      <c r="V75" s="28">
        <f t="shared" si="14"/>
        <v>73.8968072289156</v>
      </c>
      <c r="W75" s="29">
        <f t="shared" si="15"/>
        <v>71</v>
      </c>
      <c r="X75" s="25">
        <f t="shared" si="16"/>
        <v>72</v>
      </c>
      <c r="Y75" s="33" t="s">
        <v>101</v>
      </c>
      <c r="Z75" s="25">
        <v>81</v>
      </c>
      <c r="AA75" s="31"/>
      <c r="AB75" s="31"/>
      <c r="AC75" s="31"/>
      <c r="AD75" s="32"/>
      <c r="IV75" s="3"/>
      <c r="IW75" s="3"/>
      <c r="IX75" s="3"/>
      <c r="IY75" s="3"/>
      <c r="IZ75" s="3"/>
      <c r="JA75" s="3"/>
    </row>
    <row r="76" customHeight="1" spans="1:261">
      <c r="A76" s="25" t="s">
        <v>35</v>
      </c>
      <c r="B76" s="25" t="s">
        <v>704</v>
      </c>
      <c r="C76" s="26">
        <v>2025</v>
      </c>
      <c r="D76" s="25" t="s">
        <v>709</v>
      </c>
      <c r="E76" s="25" t="s">
        <v>846</v>
      </c>
      <c r="F76" s="25" t="s">
        <v>847</v>
      </c>
      <c r="G76" s="27">
        <v>88.23</v>
      </c>
      <c r="H76" s="26">
        <v>0.2</v>
      </c>
      <c r="I76" s="27">
        <f t="shared" si="9"/>
        <v>88.43</v>
      </c>
      <c r="J76" s="27">
        <v>72.8795180722892</v>
      </c>
      <c r="K76" s="26">
        <v>1</v>
      </c>
      <c r="L76" s="26">
        <f t="shared" si="10"/>
        <v>73.8795180722892</v>
      </c>
      <c r="M76" s="27">
        <v>64.6</v>
      </c>
      <c r="N76" s="26">
        <v>0</v>
      </c>
      <c r="O76" s="27">
        <f t="shared" si="11"/>
        <v>64.6</v>
      </c>
      <c r="P76" s="27">
        <v>60</v>
      </c>
      <c r="Q76" s="27">
        <v>0</v>
      </c>
      <c r="R76" s="27">
        <f t="shared" si="12"/>
        <v>60</v>
      </c>
      <c r="S76" s="27">
        <v>60</v>
      </c>
      <c r="T76" s="26">
        <v>5</v>
      </c>
      <c r="U76" s="27">
        <f t="shared" si="13"/>
        <v>65</v>
      </c>
      <c r="V76" s="28">
        <f t="shared" si="14"/>
        <v>73.7326385542169</v>
      </c>
      <c r="W76" s="29">
        <f t="shared" si="15"/>
        <v>72</v>
      </c>
      <c r="X76" s="25">
        <f t="shared" si="16"/>
        <v>73</v>
      </c>
      <c r="Y76" s="33" t="s">
        <v>101</v>
      </c>
      <c r="Z76" s="25">
        <v>81</v>
      </c>
      <c r="AA76" s="31" t="s">
        <v>102</v>
      </c>
      <c r="AB76" s="31"/>
      <c r="AC76" s="31"/>
      <c r="AD76" s="32"/>
      <c r="IV76" s="3"/>
      <c r="IW76" s="3"/>
      <c r="IX76" s="3"/>
      <c r="IY76" s="3"/>
      <c r="IZ76" s="3"/>
      <c r="JA76" s="3"/>
    </row>
    <row r="77" customHeight="1" spans="1:261">
      <c r="A77" s="25" t="s">
        <v>35</v>
      </c>
      <c r="B77" s="25" t="s">
        <v>704</v>
      </c>
      <c r="C77" s="26">
        <v>2025</v>
      </c>
      <c r="D77" s="25" t="s">
        <v>709</v>
      </c>
      <c r="E77" s="25" t="s">
        <v>848</v>
      </c>
      <c r="F77" s="25" t="s">
        <v>849</v>
      </c>
      <c r="G77" s="27">
        <v>88.23</v>
      </c>
      <c r="H77" s="26">
        <v>1.3</v>
      </c>
      <c r="I77" s="27">
        <f t="shared" si="9"/>
        <v>89.53</v>
      </c>
      <c r="J77" s="27">
        <v>70.7590361445783</v>
      </c>
      <c r="K77" s="26">
        <v>1</v>
      </c>
      <c r="L77" s="26">
        <f t="shared" si="10"/>
        <v>71.7590361445783</v>
      </c>
      <c r="M77" s="27">
        <v>79.15</v>
      </c>
      <c r="N77" s="26">
        <v>0</v>
      </c>
      <c r="O77" s="27">
        <f t="shared" si="11"/>
        <v>79.15</v>
      </c>
      <c r="P77" s="27">
        <v>60</v>
      </c>
      <c r="Q77" s="27">
        <v>0</v>
      </c>
      <c r="R77" s="27">
        <f t="shared" si="12"/>
        <v>60</v>
      </c>
      <c r="S77" s="27">
        <v>60</v>
      </c>
      <c r="T77" s="26">
        <v>10</v>
      </c>
      <c r="U77" s="27">
        <f t="shared" si="13"/>
        <v>70</v>
      </c>
      <c r="V77" s="28">
        <f t="shared" si="14"/>
        <v>73.2297771084337</v>
      </c>
      <c r="W77" s="29">
        <f t="shared" si="15"/>
        <v>73</v>
      </c>
      <c r="X77" s="25">
        <f t="shared" si="16"/>
        <v>75</v>
      </c>
      <c r="Y77" s="33" t="s">
        <v>101</v>
      </c>
      <c r="Z77" s="25">
        <v>81</v>
      </c>
      <c r="AA77" s="31"/>
      <c r="AB77" s="31"/>
      <c r="AC77" s="31"/>
      <c r="AD77" s="32"/>
      <c r="IV77" s="3"/>
      <c r="IW77" s="3"/>
      <c r="IX77" s="3"/>
      <c r="IY77" s="3"/>
      <c r="IZ77" s="3"/>
      <c r="JA77" s="3"/>
    </row>
    <row r="78" customHeight="1" spans="1:261">
      <c r="A78" s="25" t="s">
        <v>35</v>
      </c>
      <c r="B78" s="25" t="s">
        <v>704</v>
      </c>
      <c r="C78" s="26">
        <v>2025</v>
      </c>
      <c r="D78" s="25" t="s">
        <v>709</v>
      </c>
      <c r="E78" s="25">
        <v>2409110026</v>
      </c>
      <c r="F78" s="25" t="s">
        <v>850</v>
      </c>
      <c r="G78" s="27">
        <v>87.27</v>
      </c>
      <c r="H78" s="26">
        <v>-7.8</v>
      </c>
      <c r="I78" s="27">
        <f t="shared" si="9"/>
        <v>79.47</v>
      </c>
      <c r="J78" s="27">
        <v>74.3947368421053</v>
      </c>
      <c r="K78" s="26">
        <v>0</v>
      </c>
      <c r="L78" s="26">
        <f t="shared" si="10"/>
        <v>74.3947368421053</v>
      </c>
      <c r="M78" s="27">
        <v>57.7</v>
      </c>
      <c r="N78" s="26">
        <v>0</v>
      </c>
      <c r="O78" s="27">
        <f t="shared" si="11"/>
        <v>57.7</v>
      </c>
      <c r="P78" s="27">
        <v>60</v>
      </c>
      <c r="Q78" s="27">
        <v>0</v>
      </c>
      <c r="R78" s="27">
        <f t="shared" si="12"/>
        <v>60</v>
      </c>
      <c r="S78" s="27">
        <v>60</v>
      </c>
      <c r="T78" s="26">
        <v>0</v>
      </c>
      <c r="U78" s="27">
        <f t="shared" si="13"/>
        <v>60</v>
      </c>
      <c r="V78" s="28">
        <f t="shared" si="14"/>
        <v>72.628052631579</v>
      </c>
      <c r="W78" s="29">
        <f t="shared" si="15"/>
        <v>74</v>
      </c>
      <c r="X78" s="25">
        <f t="shared" si="16"/>
        <v>68</v>
      </c>
      <c r="Y78" s="33" t="s">
        <v>101</v>
      </c>
      <c r="Z78" s="25">
        <v>81</v>
      </c>
      <c r="AA78" s="31" t="s">
        <v>102</v>
      </c>
      <c r="AB78" s="31"/>
      <c r="AC78" s="31"/>
      <c r="AD78" s="32"/>
      <c r="IV78" s="3"/>
      <c r="IW78" s="3"/>
      <c r="IX78" s="3"/>
      <c r="IY78" s="3"/>
      <c r="IZ78" s="3"/>
      <c r="JA78" s="3"/>
    </row>
    <row r="79" customHeight="1" spans="1:261">
      <c r="A79" s="25" t="s">
        <v>35</v>
      </c>
      <c r="B79" s="25" t="s">
        <v>704</v>
      </c>
      <c r="C79" s="26">
        <v>2025</v>
      </c>
      <c r="D79" s="25" t="s">
        <v>712</v>
      </c>
      <c r="E79" s="25" t="s">
        <v>851</v>
      </c>
      <c r="F79" s="25" t="s">
        <v>852</v>
      </c>
      <c r="G79" s="27">
        <v>88.71</v>
      </c>
      <c r="H79" s="26">
        <v>0</v>
      </c>
      <c r="I79" s="27">
        <f t="shared" si="9"/>
        <v>88.71</v>
      </c>
      <c r="J79" s="27">
        <v>71.0963855421687</v>
      </c>
      <c r="K79" s="26">
        <v>0</v>
      </c>
      <c r="L79" s="26">
        <f t="shared" si="10"/>
        <v>71.0963855421687</v>
      </c>
      <c r="M79" s="27">
        <v>70.45</v>
      </c>
      <c r="N79" s="26">
        <v>0</v>
      </c>
      <c r="O79" s="27">
        <f t="shared" si="11"/>
        <v>70.45</v>
      </c>
      <c r="P79" s="27">
        <v>60</v>
      </c>
      <c r="Q79" s="27">
        <v>0</v>
      </c>
      <c r="R79" s="27">
        <f t="shared" si="12"/>
        <v>60</v>
      </c>
      <c r="S79" s="27">
        <v>60</v>
      </c>
      <c r="T79" s="26">
        <v>-2</v>
      </c>
      <c r="U79" s="27">
        <f t="shared" si="13"/>
        <v>58</v>
      </c>
      <c r="V79" s="28">
        <f t="shared" si="14"/>
        <v>71.6157891566265</v>
      </c>
      <c r="W79" s="29">
        <f t="shared" si="15"/>
        <v>75</v>
      </c>
      <c r="X79" s="25">
        <f t="shared" si="16"/>
        <v>74</v>
      </c>
      <c r="Y79" s="33" t="s">
        <v>101</v>
      </c>
      <c r="Z79" s="25">
        <v>81</v>
      </c>
      <c r="AA79" s="31"/>
      <c r="AB79" s="31"/>
      <c r="AC79" s="31"/>
      <c r="AD79" s="32"/>
      <c r="IV79" s="3"/>
      <c r="IW79" s="3"/>
      <c r="IX79" s="3"/>
      <c r="IY79" s="3"/>
      <c r="IZ79" s="3"/>
      <c r="JA79" s="3"/>
    </row>
    <row r="80" customHeight="1" spans="1:261">
      <c r="A80" s="25" t="s">
        <v>35</v>
      </c>
      <c r="B80" s="25" t="s">
        <v>704</v>
      </c>
      <c r="C80" s="26">
        <v>2025</v>
      </c>
      <c r="D80" s="25" t="s">
        <v>709</v>
      </c>
      <c r="E80" s="25" t="s">
        <v>853</v>
      </c>
      <c r="F80" s="25" t="s">
        <v>854</v>
      </c>
      <c r="G80" s="27">
        <v>88.27</v>
      </c>
      <c r="H80" s="26">
        <v>0</v>
      </c>
      <c r="I80" s="27">
        <f t="shared" si="9"/>
        <v>88.27</v>
      </c>
      <c r="J80" s="27">
        <v>70.5180722891566</v>
      </c>
      <c r="K80" s="26">
        <v>0</v>
      </c>
      <c r="L80" s="26">
        <f t="shared" si="10"/>
        <v>70.5180722891566</v>
      </c>
      <c r="M80" s="27">
        <v>73.75</v>
      </c>
      <c r="N80" s="26">
        <v>0</v>
      </c>
      <c r="O80" s="27">
        <f t="shared" si="11"/>
        <v>73.75</v>
      </c>
      <c r="P80" s="27">
        <v>60</v>
      </c>
      <c r="Q80" s="27">
        <v>0</v>
      </c>
      <c r="R80" s="27">
        <f t="shared" si="12"/>
        <v>60</v>
      </c>
      <c r="S80" s="27">
        <v>60</v>
      </c>
      <c r="T80" s="26">
        <v>0</v>
      </c>
      <c r="U80" s="27">
        <f t="shared" si="13"/>
        <v>60</v>
      </c>
      <c r="V80" s="28">
        <f t="shared" si="14"/>
        <v>71.4030542168674</v>
      </c>
      <c r="W80" s="29">
        <f t="shared" si="15"/>
        <v>76</v>
      </c>
      <c r="X80" s="25">
        <f t="shared" si="16"/>
        <v>76</v>
      </c>
      <c r="Y80" s="33" t="s">
        <v>101</v>
      </c>
      <c r="Z80" s="25">
        <v>81</v>
      </c>
      <c r="AA80" s="31"/>
      <c r="AB80" s="31"/>
      <c r="AC80" s="31"/>
      <c r="AD80" s="32"/>
      <c r="IV80" s="3"/>
      <c r="IW80" s="3"/>
      <c r="IX80" s="3"/>
      <c r="IY80" s="3"/>
      <c r="IZ80" s="3"/>
      <c r="JA80" s="3"/>
    </row>
    <row r="81" customHeight="1" spans="1:261">
      <c r="A81" s="25" t="s">
        <v>35</v>
      </c>
      <c r="B81" s="25" t="s">
        <v>704</v>
      </c>
      <c r="C81" s="26">
        <v>2025</v>
      </c>
      <c r="D81" s="25" t="s">
        <v>709</v>
      </c>
      <c r="E81" s="25" t="s">
        <v>855</v>
      </c>
      <c r="F81" s="25" t="s">
        <v>856</v>
      </c>
      <c r="G81" s="27">
        <v>87.81</v>
      </c>
      <c r="H81" s="26">
        <v>1.1</v>
      </c>
      <c r="I81" s="27">
        <f t="shared" si="9"/>
        <v>88.91</v>
      </c>
      <c r="J81" s="27">
        <v>69.1204819277108</v>
      </c>
      <c r="K81" s="26">
        <v>1.615</v>
      </c>
      <c r="L81" s="26">
        <f t="shared" si="10"/>
        <v>70.7354819277108</v>
      </c>
      <c r="M81" s="27">
        <v>62.775</v>
      </c>
      <c r="N81" s="26">
        <v>0</v>
      </c>
      <c r="O81" s="27">
        <f t="shared" si="11"/>
        <v>62.775</v>
      </c>
      <c r="P81" s="27">
        <v>60</v>
      </c>
      <c r="Q81" s="27">
        <v>0</v>
      </c>
      <c r="R81" s="27">
        <f t="shared" si="12"/>
        <v>60</v>
      </c>
      <c r="S81" s="27">
        <v>60</v>
      </c>
      <c r="T81" s="26">
        <v>0</v>
      </c>
      <c r="U81" s="27">
        <f t="shared" si="13"/>
        <v>60</v>
      </c>
      <c r="V81" s="28">
        <f t="shared" si="14"/>
        <v>71.0813614457831</v>
      </c>
      <c r="W81" s="29">
        <f t="shared" si="15"/>
        <v>77</v>
      </c>
      <c r="X81" s="25">
        <f t="shared" si="16"/>
        <v>78</v>
      </c>
      <c r="Y81" s="33" t="s">
        <v>101</v>
      </c>
      <c r="Z81" s="25">
        <v>81</v>
      </c>
      <c r="AA81" s="31" t="s">
        <v>102</v>
      </c>
      <c r="AB81" s="31"/>
      <c r="AC81" s="31"/>
      <c r="AD81" s="32"/>
      <c r="IV81" s="3"/>
      <c r="IW81" s="3"/>
      <c r="IX81" s="3"/>
      <c r="IY81" s="3"/>
      <c r="IZ81" s="3"/>
      <c r="JA81" s="3"/>
    </row>
    <row r="82" customHeight="1" spans="1:261">
      <c r="A82" s="25" t="s">
        <v>35</v>
      </c>
      <c r="B82" s="25" t="s">
        <v>704</v>
      </c>
      <c r="C82" s="26">
        <v>2025</v>
      </c>
      <c r="D82" s="25" t="s">
        <v>712</v>
      </c>
      <c r="E82" s="25" t="s">
        <v>857</v>
      </c>
      <c r="F82" s="25" t="s">
        <v>858</v>
      </c>
      <c r="G82" s="27">
        <v>88.95</v>
      </c>
      <c r="H82" s="26">
        <v>0.4</v>
      </c>
      <c r="I82" s="27">
        <f t="shared" si="9"/>
        <v>89.35</v>
      </c>
      <c r="J82" s="27">
        <v>69.3373493975904</v>
      </c>
      <c r="K82" s="26">
        <v>0</v>
      </c>
      <c r="L82" s="26">
        <f t="shared" si="10"/>
        <v>69.3373493975904</v>
      </c>
      <c r="M82" s="27">
        <v>75.75</v>
      </c>
      <c r="N82" s="26">
        <v>0</v>
      </c>
      <c r="O82" s="27">
        <f t="shared" si="11"/>
        <v>75.75</v>
      </c>
      <c r="P82" s="27">
        <v>60</v>
      </c>
      <c r="Q82" s="27">
        <v>0</v>
      </c>
      <c r="R82" s="27">
        <f t="shared" si="12"/>
        <v>60</v>
      </c>
      <c r="S82" s="27">
        <v>60</v>
      </c>
      <c r="T82" s="26">
        <v>0</v>
      </c>
      <c r="U82" s="27">
        <f t="shared" si="13"/>
        <v>60</v>
      </c>
      <c r="V82" s="28">
        <f t="shared" si="14"/>
        <v>70.7255120481928</v>
      </c>
      <c r="W82" s="29">
        <f t="shared" si="15"/>
        <v>78</v>
      </c>
      <c r="X82" s="25">
        <f t="shared" si="16"/>
        <v>77</v>
      </c>
      <c r="Y82" s="33" t="s">
        <v>101</v>
      </c>
      <c r="Z82" s="25">
        <v>81</v>
      </c>
      <c r="AA82" s="31"/>
      <c r="AB82" s="31"/>
      <c r="AC82" s="31"/>
      <c r="AD82" s="32"/>
      <c r="IV82" s="3"/>
      <c r="IW82" s="3"/>
      <c r="IX82" s="3"/>
      <c r="IY82" s="3"/>
      <c r="IZ82" s="3"/>
      <c r="JA82" s="3"/>
    </row>
    <row r="83" customHeight="1" spans="1:261">
      <c r="A83" s="25" t="s">
        <v>35</v>
      </c>
      <c r="B83" s="25" t="s">
        <v>704</v>
      </c>
      <c r="C83" s="26">
        <v>2025</v>
      </c>
      <c r="D83" s="25" t="s">
        <v>712</v>
      </c>
      <c r="E83" s="25" t="s">
        <v>859</v>
      </c>
      <c r="F83" s="25" t="s">
        <v>860</v>
      </c>
      <c r="G83" s="27">
        <v>88</v>
      </c>
      <c r="H83" s="26">
        <v>0.05</v>
      </c>
      <c r="I83" s="27">
        <f t="shared" si="9"/>
        <v>88.05</v>
      </c>
      <c r="J83" s="27">
        <v>66.1807228915663</v>
      </c>
      <c r="K83" s="26">
        <v>0</v>
      </c>
      <c r="L83" s="26">
        <f t="shared" si="10"/>
        <v>66.1807228915663</v>
      </c>
      <c r="M83" s="27">
        <v>78.825</v>
      </c>
      <c r="N83" s="26">
        <v>0</v>
      </c>
      <c r="O83" s="27">
        <f t="shared" si="11"/>
        <v>78.825</v>
      </c>
      <c r="P83" s="27">
        <v>60</v>
      </c>
      <c r="Q83" s="27">
        <v>0</v>
      </c>
      <c r="R83" s="27">
        <f t="shared" si="12"/>
        <v>60</v>
      </c>
      <c r="S83" s="27">
        <v>60</v>
      </c>
      <c r="T83" s="26">
        <v>-4.5</v>
      </c>
      <c r="U83" s="27">
        <f t="shared" si="13"/>
        <v>55.5</v>
      </c>
      <c r="V83" s="28">
        <f t="shared" si="14"/>
        <v>68.1567921686747</v>
      </c>
      <c r="W83" s="29">
        <f t="shared" si="15"/>
        <v>79</v>
      </c>
      <c r="X83" s="25">
        <f t="shared" si="16"/>
        <v>79</v>
      </c>
      <c r="Y83" s="33" t="s">
        <v>101</v>
      </c>
      <c r="Z83" s="25">
        <v>81</v>
      </c>
      <c r="AA83" s="31"/>
      <c r="AB83" s="31"/>
      <c r="AC83" s="31"/>
      <c r="AD83" s="32"/>
      <c r="IV83" s="3"/>
      <c r="IW83" s="3"/>
      <c r="IX83" s="3"/>
      <c r="IY83" s="3"/>
      <c r="IZ83" s="3"/>
      <c r="JA83" s="3"/>
    </row>
    <row r="84" customHeight="1" spans="1:261">
      <c r="A84" s="25" t="s">
        <v>35</v>
      </c>
      <c r="B84" s="25" t="s">
        <v>704</v>
      </c>
      <c r="C84" s="26">
        <v>2025</v>
      </c>
      <c r="D84" s="25" t="s">
        <v>712</v>
      </c>
      <c r="E84" s="25" t="s">
        <v>861</v>
      </c>
      <c r="F84" s="25" t="s">
        <v>862</v>
      </c>
      <c r="G84" s="27">
        <v>87.22</v>
      </c>
      <c r="H84" s="26">
        <v>-3</v>
      </c>
      <c r="I84" s="27">
        <f t="shared" si="9"/>
        <v>84.22</v>
      </c>
      <c r="J84" s="27">
        <v>65.8192771084337</v>
      </c>
      <c r="K84" s="26">
        <v>0</v>
      </c>
      <c r="L84" s="26">
        <f t="shared" si="10"/>
        <v>65.8192771084337</v>
      </c>
      <c r="M84" s="27">
        <v>61</v>
      </c>
      <c r="N84" s="26">
        <v>0</v>
      </c>
      <c r="O84" s="27">
        <f t="shared" si="11"/>
        <v>61</v>
      </c>
      <c r="P84" s="27">
        <v>60</v>
      </c>
      <c r="Q84" s="27">
        <v>0</v>
      </c>
      <c r="R84" s="27">
        <f t="shared" si="12"/>
        <v>60</v>
      </c>
      <c r="S84" s="27">
        <v>60</v>
      </c>
      <c r="T84" s="26">
        <v>0</v>
      </c>
      <c r="U84" s="27">
        <f t="shared" si="13"/>
        <v>60</v>
      </c>
      <c r="V84" s="28">
        <f t="shared" si="14"/>
        <v>66.8364578313253</v>
      </c>
      <c r="W84" s="29">
        <f t="shared" si="15"/>
        <v>80</v>
      </c>
      <c r="X84" s="25">
        <f t="shared" si="16"/>
        <v>80</v>
      </c>
      <c r="Y84" s="33" t="s">
        <v>101</v>
      </c>
      <c r="Z84" s="25">
        <v>81</v>
      </c>
      <c r="AA84" s="31" t="s">
        <v>102</v>
      </c>
      <c r="AB84" s="31"/>
      <c r="AC84" s="31"/>
      <c r="AD84" s="32"/>
      <c r="IV84" s="3"/>
      <c r="IW84" s="3"/>
      <c r="IX84" s="3"/>
      <c r="IY84" s="3"/>
      <c r="IZ84" s="3"/>
      <c r="JA84" s="3"/>
    </row>
    <row r="85" customHeight="1" spans="1:261">
      <c r="A85" s="25" t="s">
        <v>35</v>
      </c>
      <c r="B85" s="25" t="s">
        <v>704</v>
      </c>
      <c r="C85" s="26">
        <v>2025</v>
      </c>
      <c r="D85" s="25" t="s">
        <v>712</v>
      </c>
      <c r="E85" s="25" t="s">
        <v>863</v>
      </c>
      <c r="F85" s="25" t="s">
        <v>864</v>
      </c>
      <c r="G85" s="27">
        <v>87.29</v>
      </c>
      <c r="H85" s="26">
        <v>-0.5</v>
      </c>
      <c r="I85" s="27">
        <f t="shared" si="9"/>
        <v>86.79</v>
      </c>
      <c r="J85" s="27">
        <v>62.7831325301205</v>
      </c>
      <c r="K85" s="26">
        <v>0</v>
      </c>
      <c r="L85" s="26">
        <f t="shared" si="10"/>
        <v>62.7831325301205</v>
      </c>
      <c r="M85" s="27">
        <v>74.3</v>
      </c>
      <c r="N85" s="26">
        <v>0</v>
      </c>
      <c r="O85" s="27">
        <f t="shared" si="11"/>
        <v>74.3</v>
      </c>
      <c r="P85" s="27">
        <v>60</v>
      </c>
      <c r="Q85" s="27">
        <v>0</v>
      </c>
      <c r="R85" s="27">
        <f t="shared" si="12"/>
        <v>60</v>
      </c>
      <c r="S85" s="27">
        <v>60</v>
      </c>
      <c r="T85" s="26">
        <v>0</v>
      </c>
      <c r="U85" s="27">
        <f t="shared" si="13"/>
        <v>60</v>
      </c>
      <c r="V85" s="28">
        <f t="shared" si="14"/>
        <v>65.4813493975904</v>
      </c>
      <c r="W85" s="29">
        <f t="shared" si="15"/>
        <v>81</v>
      </c>
      <c r="X85" s="25">
        <f t="shared" si="16"/>
        <v>81</v>
      </c>
      <c r="Y85" s="33" t="s">
        <v>101</v>
      </c>
      <c r="Z85" s="25">
        <v>81</v>
      </c>
      <c r="AA85" s="31"/>
      <c r="AB85" s="31"/>
      <c r="AC85" s="31"/>
      <c r="AD85" s="32"/>
      <c r="IV85" s="3"/>
      <c r="IW85" s="3"/>
      <c r="IX85" s="3"/>
      <c r="IY85" s="3"/>
      <c r="IZ85" s="3"/>
      <c r="JA85" s="3"/>
    </row>
    <row r="86" customHeight="1" spans="1:261">
      <c r="C86" s="3"/>
    </row>
    <row r="87" customHeight="1" spans="1:261">
      <c r="C87" s="3"/>
    </row>
    <row r="88" customHeight="1" spans="1:261">
      <c r="C88" s="3"/>
    </row>
    <row r="89" customHeight="1" spans="1:261">
      <c r="C89" s="3"/>
    </row>
    <row r="90" customHeight="1" spans="1:261">
      <c r="C90" s="3"/>
    </row>
    <row r="91" customHeight="1" spans="1:261">
      <c r="C91" s="3"/>
    </row>
    <row r="92" customHeight="1" spans="1:261">
      <c r="C92" s="3"/>
    </row>
    <row r="93" customHeight="1" spans="1:261">
      <c r="C93" s="3"/>
    </row>
    <row r="94" customHeight="1" spans="1:261">
      <c r="C94" s="3"/>
    </row>
    <row r="95" customHeight="1" spans="1:261">
      <c r="C95" s="3"/>
    </row>
  </sheetData>
  <sortState ref="A5:AD85">
    <sortCondition ref="W5:W85"/>
  </sortState>
  <dataValidations count="5">
    <dataValidation type="list" allowBlank="1" showInputMessage="1" showErrorMessage="1" sqref="U1:U3 U86:U65583 AA4:AA85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V86:V65583 AB10:AB85">
      <formula1>$CQ$8:$CQ$11</formula1>
    </dataValidation>
    <dataValidation type="list" allowBlank="1" showInputMessage="1" showErrorMessage="1" sqref="W1:W3 W86:W1048576 AC4:AC85">
      <formula1>"三好学生,三好学生标兵,优秀学生干部"</formula1>
    </dataValidation>
    <dataValidation type="list" allowBlank="1" showInputMessage="1" showErrorMessage="1" sqref="Y5:Y85">
      <formula1>"是,否"</formula1>
    </dataValidation>
    <dataValidation type="list" allowBlank="1" showInputMessage="1" showErrorMessage="1" sqref="AB5:AB9">
      <formula1>"学业进步奖,研究与创新奖,道德风尚奖,文体活动奖,社会工作奖"</formula1>
    </dataValidation>
  </dataValidations>
  <printOptions horizontalCentered="1" verticalCentered="1"/>
  <pageMargins left="0.708333333333333" right="0.708333333333333" top="0.47" bottom="0.47" header="0.51" footer="0.51"/>
  <pageSetup paperSize="9" scale="65" orientation="landscape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109"/>
  <sheetViews>
    <sheetView zoomScale="85" zoomScaleNormal="85" workbookViewId="0">
      <selection activeCell="Y48" sqref="Y48"/>
    </sheetView>
  </sheetViews>
  <sheetFormatPr defaultColWidth="9" defaultRowHeight="15" customHeight="1"/>
  <cols>
    <col min="1" max="1" width="15.325" style="3" customWidth="1"/>
    <col min="2" max="2" width="9.5" style="3" customWidth="1"/>
    <col min="3" max="3" width="6.4" style="4" customWidth="1"/>
    <col min="4" max="4" width="10.975" style="3" customWidth="1"/>
    <col min="5" max="5" width="8.69166666666667" style="3" customWidth="1"/>
    <col min="6" max="6" width="6.51666666666667" style="3" customWidth="1"/>
    <col min="7" max="7" width="6.625" style="5" customWidth="1"/>
    <col min="8" max="8" width="6.625" style="4" customWidth="1"/>
    <col min="9" max="9" width="6.25" style="5" customWidth="1"/>
    <col min="10" max="10" width="6.625" style="5" customWidth="1"/>
    <col min="11" max="11" width="6.625" style="4" customWidth="1"/>
    <col min="12" max="12" width="4.625" style="4" customWidth="1"/>
    <col min="13" max="13" width="6.625" style="5" customWidth="1"/>
    <col min="14" max="14" width="6.625" style="4" customWidth="1"/>
    <col min="15" max="15" width="5.20833333333333" style="5" customWidth="1"/>
    <col min="16" max="16" width="6.625" style="6" customWidth="1"/>
    <col min="17" max="17" width="7.625" style="6" customWidth="1"/>
    <col min="18" max="18" width="6.625" style="3" customWidth="1"/>
    <col min="19" max="19" width="7.5" style="7" customWidth="1"/>
    <col min="20" max="20" width="7.125" style="3" customWidth="1"/>
    <col min="21" max="21" width="5.5" style="8" customWidth="1"/>
    <col min="22" max="22" width="8" style="8" customWidth="1"/>
    <col min="23" max="23" width="8.38333333333333" style="8" customWidth="1"/>
    <col min="24" max="24" width="8.625" style="3" customWidth="1"/>
    <col min="25" max="25" width="8.675" style="3" customWidth="1"/>
    <col min="26" max="26" width="8.625" style="3" customWidth="1"/>
    <col min="27" max="27" width="11.125" style="3" customWidth="1"/>
    <col min="28" max="28" width="9.625" style="3" customWidth="1"/>
    <col min="29" max="85" width="9" style="3"/>
    <col min="86" max="86" width="3.125" style="3" customWidth="1"/>
    <col min="87" max="87" width="13.125" style="3" customWidth="1"/>
    <col min="88" max="88" width="4.625" style="3" customWidth="1"/>
    <col min="89" max="89" width="11.25" style="3" customWidth="1"/>
    <col min="90" max="255" width="9" style="3"/>
  </cols>
  <sheetData>
    <row r="1" customHeight="1" spans="1:261">
      <c r="A1" s="9" t="s">
        <v>0</v>
      </c>
      <c r="B1" s="9"/>
      <c r="C1" s="10"/>
      <c r="T1" s="11"/>
    </row>
    <row r="2" s="1" customFormat="1" ht="18.75" spans="1:261">
      <c r="A2" s="12" t="s">
        <v>865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3"/>
      <c r="V2" s="13"/>
      <c r="W2" s="13"/>
      <c r="X2" s="14"/>
      <c r="Y2" s="14"/>
      <c r="Z2" s="14"/>
      <c r="AA2" s="14"/>
      <c r="AB2" s="14"/>
      <c r="AC2" s="14"/>
      <c r="AD2" s="14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</row>
    <row r="3" s="2" customFormat="1" ht="15.75" spans="1:261">
      <c r="A3" s="15" t="s">
        <v>2</v>
      </c>
      <c r="B3" s="15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R3" s="16"/>
      <c r="S3" s="17"/>
      <c r="T3" s="16"/>
      <c r="U3" s="16"/>
      <c r="V3" s="18"/>
      <c r="W3" s="2"/>
      <c r="X3" s="15" t="s">
        <v>4</v>
      </c>
    </row>
    <row r="4" customFormat="1" ht="41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22" t="s">
        <v>29</v>
      </c>
      <c r="Z4" s="21" t="s">
        <v>30</v>
      </c>
      <c r="AA4" s="23" t="s">
        <v>31</v>
      </c>
      <c r="AB4" s="23" t="s">
        <v>32</v>
      </c>
      <c r="AC4" s="20" t="s">
        <v>33</v>
      </c>
      <c r="AD4" s="24" t="s">
        <v>34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</row>
    <row r="5" customHeight="1" spans="1:261">
      <c r="A5" s="25" t="s">
        <v>35</v>
      </c>
      <c r="B5" s="25" t="s">
        <v>866</v>
      </c>
      <c r="C5" s="26">
        <v>2025</v>
      </c>
      <c r="D5" s="25" t="s">
        <v>867</v>
      </c>
      <c r="E5" s="25">
        <v>2534110584</v>
      </c>
      <c r="F5" s="25" t="s">
        <v>868</v>
      </c>
      <c r="G5" s="27">
        <v>88.41</v>
      </c>
      <c r="H5" s="26">
        <v>5.9</v>
      </c>
      <c r="I5" s="27">
        <f>SUM(G5+H5)</f>
        <v>94.31</v>
      </c>
      <c r="J5" s="27">
        <v>86.7018292682927</v>
      </c>
      <c r="K5" s="26">
        <v>4.05</v>
      </c>
      <c r="L5" s="26">
        <f t="shared" ref="L5:L68" si="0">SUM(J5+K5)</f>
        <v>90.7518292682927</v>
      </c>
      <c r="M5" s="27">
        <v>79.7</v>
      </c>
      <c r="N5" s="26">
        <v>0</v>
      </c>
      <c r="O5" s="27">
        <f t="shared" ref="O5:O68" si="1">SUM(M5+N5)</f>
        <v>79.7</v>
      </c>
      <c r="P5" s="27">
        <v>60</v>
      </c>
      <c r="Q5" s="27">
        <v>0</v>
      </c>
      <c r="R5" s="27">
        <f t="shared" ref="R5:R68" si="2">SUM(P5+Q5)</f>
        <v>60</v>
      </c>
      <c r="S5" s="27">
        <v>60</v>
      </c>
      <c r="T5" s="26">
        <v>16</v>
      </c>
      <c r="U5" s="27">
        <f t="shared" ref="U5:U68" si="3">SUM(S5+T5)</f>
        <v>76</v>
      </c>
      <c r="V5" s="28">
        <f t="shared" ref="V5:V68" si="4">SUM(I5*0.1+L5*0.75+O5*0.05+R5*0.05+U5*0.05)</f>
        <v>88.2798719512195</v>
      </c>
      <c r="W5" s="29">
        <f t="shared" ref="W5:W68" si="5">RANK(V5,V:V,0)</f>
        <v>1</v>
      </c>
      <c r="X5" s="25">
        <f t="shared" ref="X5:X68" si="6">RANK(J5,J:J,0)</f>
        <v>7</v>
      </c>
      <c r="Y5" s="30" t="s">
        <v>40</v>
      </c>
      <c r="Z5" s="25">
        <v>96</v>
      </c>
      <c r="AA5" s="31" t="s">
        <v>41</v>
      </c>
      <c r="AB5" s="31"/>
      <c r="AC5" s="31" t="s">
        <v>47</v>
      </c>
      <c r="AD5" s="32"/>
      <c r="IV5" s="3"/>
      <c r="IW5" s="3"/>
      <c r="IX5" s="3"/>
      <c r="IY5" s="3"/>
      <c r="IZ5" s="3"/>
      <c r="JA5" s="3"/>
    </row>
    <row r="6" customHeight="1" spans="1:261">
      <c r="A6" s="25" t="s">
        <v>35</v>
      </c>
      <c r="B6" s="25" t="s">
        <v>866</v>
      </c>
      <c r="C6" s="26">
        <v>2025</v>
      </c>
      <c r="D6" s="25" t="s">
        <v>867</v>
      </c>
      <c r="E6" s="25">
        <v>2534110594</v>
      </c>
      <c r="F6" s="25" t="s">
        <v>869</v>
      </c>
      <c r="G6" s="27">
        <v>88.84</v>
      </c>
      <c r="H6" s="26">
        <v>7.2</v>
      </c>
      <c r="I6" s="27">
        <f>SUM(G6+H6)</f>
        <v>96.04</v>
      </c>
      <c r="J6" s="27">
        <v>89.4109756097561</v>
      </c>
      <c r="K6" s="26">
        <v>1.6</v>
      </c>
      <c r="L6" s="26">
        <f t="shared" si="0"/>
        <v>91.0109756097561</v>
      </c>
      <c r="M6" s="27">
        <v>75.4</v>
      </c>
      <c r="N6" s="26">
        <v>0</v>
      </c>
      <c r="O6" s="27">
        <f t="shared" si="1"/>
        <v>75.4</v>
      </c>
      <c r="P6" s="27">
        <v>60</v>
      </c>
      <c r="Q6" s="27">
        <v>0</v>
      </c>
      <c r="R6" s="27">
        <f t="shared" si="2"/>
        <v>60</v>
      </c>
      <c r="S6" s="27">
        <v>60</v>
      </c>
      <c r="T6" s="26">
        <v>2.07</v>
      </c>
      <c r="U6" s="27">
        <f t="shared" si="3"/>
        <v>62.07</v>
      </c>
      <c r="V6" s="28">
        <f t="shared" si="4"/>
        <v>87.7357317073171</v>
      </c>
      <c r="W6" s="29">
        <f t="shared" si="5"/>
        <v>2</v>
      </c>
      <c r="X6" s="25">
        <f t="shared" si="6"/>
        <v>1</v>
      </c>
      <c r="Y6" s="30" t="s">
        <v>40</v>
      </c>
      <c r="Z6" s="25">
        <v>96</v>
      </c>
      <c r="AA6" s="31" t="s">
        <v>41</v>
      </c>
      <c r="AB6" s="31"/>
      <c r="AC6" s="31" t="s">
        <v>42</v>
      </c>
      <c r="AD6" s="32"/>
      <c r="IV6" s="3"/>
      <c r="IW6" s="3"/>
      <c r="IX6" s="3"/>
      <c r="IY6" s="3"/>
      <c r="IZ6" s="3"/>
      <c r="JA6" s="3"/>
    </row>
    <row r="7" customHeight="1" spans="1:261">
      <c r="A7" s="25" t="s">
        <v>35</v>
      </c>
      <c r="B7" s="25" t="s">
        <v>866</v>
      </c>
      <c r="C7" s="26">
        <v>2025</v>
      </c>
      <c r="D7" s="25" t="s">
        <v>867</v>
      </c>
      <c r="E7" s="25">
        <v>2534110580</v>
      </c>
      <c r="F7" s="25" t="s">
        <v>870</v>
      </c>
      <c r="G7" s="27">
        <v>88.3</v>
      </c>
      <c r="H7" s="26">
        <v>4.2</v>
      </c>
      <c r="I7" s="27">
        <f>SUM(G7+H7)</f>
        <v>92.5</v>
      </c>
      <c r="J7" s="27">
        <v>87.5140243902439</v>
      </c>
      <c r="K7" s="26">
        <v>1</v>
      </c>
      <c r="L7" s="26">
        <f t="shared" si="0"/>
        <v>88.5140243902439</v>
      </c>
      <c r="M7" s="27">
        <v>80.85</v>
      </c>
      <c r="N7" s="26">
        <v>0</v>
      </c>
      <c r="O7" s="27">
        <f t="shared" si="1"/>
        <v>80.85</v>
      </c>
      <c r="P7" s="27">
        <v>60</v>
      </c>
      <c r="Q7" s="27">
        <v>10</v>
      </c>
      <c r="R7" s="27">
        <f t="shared" si="2"/>
        <v>70</v>
      </c>
      <c r="S7" s="27">
        <v>60</v>
      </c>
      <c r="T7" s="26">
        <v>23.5</v>
      </c>
      <c r="U7" s="27">
        <f t="shared" si="3"/>
        <v>83.5</v>
      </c>
      <c r="V7" s="28">
        <f t="shared" si="4"/>
        <v>87.3530182926829</v>
      </c>
      <c r="W7" s="29">
        <f t="shared" si="5"/>
        <v>3</v>
      </c>
      <c r="X7" s="25">
        <f t="shared" si="6"/>
        <v>4</v>
      </c>
      <c r="Y7" s="30" t="s">
        <v>40</v>
      </c>
      <c r="Z7" s="25">
        <v>96</v>
      </c>
      <c r="AA7" s="31" t="s">
        <v>41</v>
      </c>
      <c r="AB7" s="31"/>
      <c r="AC7" s="31" t="s">
        <v>47</v>
      </c>
      <c r="AD7" s="32"/>
      <c r="IV7" s="3"/>
      <c r="IW7" s="3"/>
      <c r="IX7" s="3"/>
      <c r="IY7" s="3"/>
      <c r="IZ7" s="3"/>
      <c r="JA7" s="3"/>
    </row>
    <row r="8" customHeight="1" spans="1:261">
      <c r="A8" s="25" t="s">
        <v>35</v>
      </c>
      <c r="B8" s="25" t="s">
        <v>866</v>
      </c>
      <c r="C8" s="26">
        <v>2025</v>
      </c>
      <c r="D8" s="25" t="s">
        <v>867</v>
      </c>
      <c r="E8" s="25">
        <v>2534110581</v>
      </c>
      <c r="F8" s="25" t="s">
        <v>871</v>
      </c>
      <c r="G8" s="27">
        <v>88.09</v>
      </c>
      <c r="H8" s="26">
        <v>0.1</v>
      </c>
      <c r="I8" s="27">
        <f>SUM(G8+H8)</f>
        <v>88.19</v>
      </c>
      <c r="J8" s="27">
        <v>89.3030487804878</v>
      </c>
      <c r="K8" s="26">
        <v>1</v>
      </c>
      <c r="L8" s="26">
        <f t="shared" si="0"/>
        <v>90.3030487804878</v>
      </c>
      <c r="M8" s="27">
        <v>78.55</v>
      </c>
      <c r="N8" s="26">
        <v>0</v>
      </c>
      <c r="O8" s="27">
        <f t="shared" si="1"/>
        <v>78.55</v>
      </c>
      <c r="P8" s="27">
        <v>60</v>
      </c>
      <c r="Q8" s="27">
        <v>0</v>
      </c>
      <c r="R8" s="27">
        <f t="shared" si="2"/>
        <v>60</v>
      </c>
      <c r="S8" s="27">
        <v>60</v>
      </c>
      <c r="T8" s="26">
        <v>17</v>
      </c>
      <c r="U8" s="27">
        <f t="shared" si="3"/>
        <v>77</v>
      </c>
      <c r="V8" s="28">
        <f t="shared" si="4"/>
        <v>87.3237865853658</v>
      </c>
      <c r="W8" s="29">
        <f t="shared" si="5"/>
        <v>4</v>
      </c>
      <c r="X8" s="25">
        <f t="shared" si="6"/>
        <v>2</v>
      </c>
      <c r="Y8" s="30" t="s">
        <v>40</v>
      </c>
      <c r="Z8" s="25">
        <v>96</v>
      </c>
      <c r="AA8" s="31" t="s">
        <v>41</v>
      </c>
      <c r="AB8" s="31"/>
      <c r="AC8" s="31"/>
      <c r="AD8" s="32"/>
      <c r="CO8" s="3" t="s">
        <v>51</v>
      </c>
      <c r="CP8" s="3" t="s">
        <v>52</v>
      </c>
      <c r="CQ8" s="3" t="s">
        <v>53</v>
      </c>
      <c r="IV8" s="3"/>
      <c r="IW8" s="3"/>
      <c r="IX8" s="3"/>
      <c r="IY8" s="3"/>
      <c r="IZ8" s="3"/>
      <c r="JA8" s="3"/>
    </row>
    <row r="9" customHeight="1" spans="1:261">
      <c r="A9" s="25" t="s">
        <v>35</v>
      </c>
      <c r="B9" s="25" t="s">
        <v>866</v>
      </c>
      <c r="C9" s="26">
        <v>2025</v>
      </c>
      <c r="D9" s="25" t="s">
        <v>872</v>
      </c>
      <c r="E9" s="25">
        <v>2534110539</v>
      </c>
      <c r="F9" s="25" t="s">
        <v>873</v>
      </c>
      <c r="G9" s="27">
        <v>88.27</v>
      </c>
      <c r="H9" s="26">
        <v>12.55</v>
      </c>
      <c r="I9" s="27">
        <v>100</v>
      </c>
      <c r="J9" s="27">
        <v>86.8353658536585</v>
      </c>
      <c r="K9" s="26">
        <v>1.515</v>
      </c>
      <c r="L9" s="26">
        <f t="shared" si="0"/>
        <v>88.3503658536585</v>
      </c>
      <c r="M9" s="27">
        <v>82.45</v>
      </c>
      <c r="N9" s="26">
        <v>0</v>
      </c>
      <c r="O9" s="27">
        <f t="shared" si="1"/>
        <v>82.45</v>
      </c>
      <c r="P9" s="27">
        <v>60</v>
      </c>
      <c r="Q9" s="27">
        <v>0</v>
      </c>
      <c r="R9" s="27">
        <f t="shared" si="2"/>
        <v>60</v>
      </c>
      <c r="S9" s="27">
        <v>60</v>
      </c>
      <c r="T9" s="26">
        <v>13</v>
      </c>
      <c r="U9" s="27">
        <f t="shared" si="3"/>
        <v>73</v>
      </c>
      <c r="V9" s="28">
        <f t="shared" si="4"/>
        <v>87.0352743902439</v>
      </c>
      <c r="W9" s="29">
        <f t="shared" si="5"/>
        <v>5</v>
      </c>
      <c r="X9" s="25">
        <f t="shared" si="6"/>
        <v>6</v>
      </c>
      <c r="Y9" s="30" t="s">
        <v>40</v>
      </c>
      <c r="Z9" s="25">
        <v>96</v>
      </c>
      <c r="AA9" s="31" t="s">
        <v>67</v>
      </c>
      <c r="AB9" s="31"/>
      <c r="AC9" s="31" t="s">
        <v>75</v>
      </c>
      <c r="AD9" s="32"/>
      <c r="CO9" s="3" t="s">
        <v>56</v>
      </c>
      <c r="CP9" s="3" t="s">
        <v>57</v>
      </c>
      <c r="CQ9" s="3" t="s">
        <v>58</v>
      </c>
      <c r="IV9" s="3"/>
      <c r="IW9" s="3"/>
      <c r="IX9" s="3"/>
      <c r="IY9" s="3"/>
      <c r="IZ9" s="3"/>
      <c r="JA9" s="3"/>
    </row>
    <row r="10" customHeight="1" spans="1:261">
      <c r="A10" s="25" t="s">
        <v>35</v>
      </c>
      <c r="B10" s="25" t="s">
        <v>866</v>
      </c>
      <c r="C10" s="26">
        <v>2025</v>
      </c>
      <c r="D10" s="25" t="s">
        <v>872</v>
      </c>
      <c r="E10" s="25">
        <v>2534110516</v>
      </c>
      <c r="F10" s="25" t="s">
        <v>874</v>
      </c>
      <c r="G10" s="27">
        <v>88.48</v>
      </c>
      <c r="H10" s="26">
        <v>3.8</v>
      </c>
      <c r="I10" s="27">
        <f t="shared" ref="I10:I24" si="7">SUM(G10+H10)</f>
        <v>92.28</v>
      </c>
      <c r="J10" s="27">
        <v>88.3396341463415</v>
      </c>
      <c r="K10" s="26">
        <v>1</v>
      </c>
      <c r="L10" s="26">
        <f t="shared" si="0"/>
        <v>89.3396341463415</v>
      </c>
      <c r="M10" s="27">
        <v>80.2</v>
      </c>
      <c r="N10" s="26">
        <v>0</v>
      </c>
      <c r="O10" s="27">
        <f t="shared" si="1"/>
        <v>80.2</v>
      </c>
      <c r="P10" s="27">
        <v>60</v>
      </c>
      <c r="Q10" s="27">
        <v>0</v>
      </c>
      <c r="R10" s="27">
        <f t="shared" si="2"/>
        <v>60</v>
      </c>
      <c r="S10" s="27">
        <v>60</v>
      </c>
      <c r="T10" s="26">
        <v>14</v>
      </c>
      <c r="U10" s="27">
        <f t="shared" si="3"/>
        <v>74</v>
      </c>
      <c r="V10" s="28">
        <f t="shared" si="4"/>
        <v>86.9427256097561</v>
      </c>
      <c r="W10" s="29">
        <f t="shared" si="5"/>
        <v>6</v>
      </c>
      <c r="X10" s="25">
        <f t="shared" si="6"/>
        <v>3</v>
      </c>
      <c r="Y10" s="30" t="s">
        <v>40</v>
      </c>
      <c r="Z10" s="25">
        <v>96</v>
      </c>
      <c r="AA10" s="31" t="s">
        <v>67</v>
      </c>
      <c r="AB10" s="31"/>
      <c r="AC10" s="31" t="s">
        <v>47</v>
      </c>
      <c r="AD10" s="32"/>
      <c r="CO10" s="3" t="s">
        <v>61</v>
      </c>
      <c r="CP10" s="3" t="s">
        <v>62</v>
      </c>
      <c r="CQ10" s="3" t="s">
        <v>63</v>
      </c>
      <c r="IV10" s="3"/>
      <c r="IW10" s="3"/>
      <c r="IX10" s="3"/>
      <c r="IY10" s="3"/>
      <c r="IZ10" s="3"/>
      <c r="JA10" s="3"/>
    </row>
    <row r="11" customHeight="1" spans="1:261">
      <c r="A11" s="25" t="s">
        <v>35</v>
      </c>
      <c r="B11" s="25" t="s">
        <v>866</v>
      </c>
      <c r="C11" s="26">
        <v>2025</v>
      </c>
      <c r="D11" s="25" t="s">
        <v>867</v>
      </c>
      <c r="E11" s="25">
        <v>2534110587</v>
      </c>
      <c r="F11" s="25" t="s">
        <v>875</v>
      </c>
      <c r="G11" s="27">
        <v>88.75</v>
      </c>
      <c r="H11" s="26">
        <v>5.4</v>
      </c>
      <c r="I11" s="27">
        <f t="shared" si="7"/>
        <v>94.15</v>
      </c>
      <c r="J11" s="27">
        <v>87.1176829268293</v>
      </c>
      <c r="K11" s="26">
        <v>1.6</v>
      </c>
      <c r="L11" s="26">
        <f t="shared" si="0"/>
        <v>88.7176829268293</v>
      </c>
      <c r="M11" s="27">
        <v>82.3</v>
      </c>
      <c r="N11" s="26">
        <v>0</v>
      </c>
      <c r="O11" s="27">
        <f t="shared" si="1"/>
        <v>82.3</v>
      </c>
      <c r="P11" s="27">
        <v>60</v>
      </c>
      <c r="Q11" s="27">
        <v>0</v>
      </c>
      <c r="R11" s="27">
        <f t="shared" si="2"/>
        <v>60</v>
      </c>
      <c r="S11" s="27">
        <v>60</v>
      </c>
      <c r="T11" s="26">
        <v>6</v>
      </c>
      <c r="U11" s="27">
        <f t="shared" si="3"/>
        <v>66</v>
      </c>
      <c r="V11" s="28">
        <f t="shared" si="4"/>
        <v>86.368262195122</v>
      </c>
      <c r="W11" s="29">
        <f t="shared" si="5"/>
        <v>7</v>
      </c>
      <c r="X11" s="25">
        <f t="shared" si="6"/>
        <v>5</v>
      </c>
      <c r="Y11" s="30" t="s">
        <v>40</v>
      </c>
      <c r="Z11" s="25">
        <v>96</v>
      </c>
      <c r="AA11" s="31" t="s">
        <v>67</v>
      </c>
      <c r="AB11" s="31"/>
      <c r="AC11" s="31" t="s">
        <v>47</v>
      </c>
      <c r="AD11" s="32"/>
      <c r="CO11" s="3" t="s">
        <v>68</v>
      </c>
      <c r="CQ11" s="3" t="s">
        <v>69</v>
      </c>
      <c r="IV11" s="3"/>
      <c r="IW11" s="3"/>
      <c r="IX11" s="3"/>
      <c r="IY11" s="3"/>
      <c r="IZ11" s="3"/>
      <c r="JA11" s="3"/>
    </row>
    <row r="12" customHeight="1" spans="1:261">
      <c r="A12" s="25" t="s">
        <v>35</v>
      </c>
      <c r="B12" s="25" t="s">
        <v>866</v>
      </c>
      <c r="C12" s="26">
        <v>2025</v>
      </c>
      <c r="D12" s="25" t="s">
        <v>872</v>
      </c>
      <c r="E12" s="25">
        <v>2534110531</v>
      </c>
      <c r="F12" s="25" t="s">
        <v>876</v>
      </c>
      <c r="G12" s="27">
        <v>92.05</v>
      </c>
      <c r="H12" s="26">
        <v>0.85</v>
      </c>
      <c r="I12" s="27">
        <f t="shared" si="7"/>
        <v>92.9</v>
      </c>
      <c r="J12" s="27">
        <v>86.2536585365854</v>
      </c>
      <c r="K12" s="26">
        <v>2.6625</v>
      </c>
      <c r="L12" s="26">
        <f t="shared" si="0"/>
        <v>88.9161585365854</v>
      </c>
      <c r="M12" s="27">
        <v>78.55</v>
      </c>
      <c r="N12" s="26">
        <v>0</v>
      </c>
      <c r="O12" s="27">
        <f t="shared" si="1"/>
        <v>78.55</v>
      </c>
      <c r="P12" s="27">
        <v>60</v>
      </c>
      <c r="Q12" s="27">
        <v>0.2</v>
      </c>
      <c r="R12" s="27">
        <f t="shared" si="2"/>
        <v>60.2</v>
      </c>
      <c r="S12" s="27">
        <v>60</v>
      </c>
      <c r="T12" s="26">
        <v>2</v>
      </c>
      <c r="U12" s="27">
        <f t="shared" si="3"/>
        <v>62</v>
      </c>
      <c r="V12" s="28">
        <f t="shared" si="4"/>
        <v>86.0146189024391</v>
      </c>
      <c r="W12" s="29">
        <f t="shared" si="5"/>
        <v>8</v>
      </c>
      <c r="X12" s="25">
        <f t="shared" si="6"/>
        <v>11</v>
      </c>
      <c r="Y12" s="30" t="s">
        <v>40</v>
      </c>
      <c r="Z12" s="25">
        <v>96</v>
      </c>
      <c r="AA12" s="31" t="s">
        <v>67</v>
      </c>
      <c r="AB12" s="31"/>
      <c r="AC12" s="31"/>
      <c r="AD12" s="32"/>
      <c r="IV12" s="3"/>
      <c r="IW12" s="3"/>
      <c r="IX12" s="3"/>
      <c r="IY12" s="3"/>
      <c r="IZ12" s="3"/>
      <c r="JA12" s="3"/>
    </row>
    <row r="13" customHeight="1" spans="1:261">
      <c r="A13" s="25" t="s">
        <v>35</v>
      </c>
      <c r="B13" s="25" t="s">
        <v>866</v>
      </c>
      <c r="C13" s="26">
        <v>2025</v>
      </c>
      <c r="D13" s="25" t="s">
        <v>872</v>
      </c>
      <c r="E13" s="25">
        <v>2534110526</v>
      </c>
      <c r="F13" s="25" t="s">
        <v>877</v>
      </c>
      <c r="G13" s="27">
        <v>88.61</v>
      </c>
      <c r="H13" s="26">
        <v>2.1</v>
      </c>
      <c r="I13" s="27">
        <f t="shared" si="7"/>
        <v>90.71</v>
      </c>
      <c r="J13" s="27">
        <v>86.3560975609756</v>
      </c>
      <c r="K13" s="26">
        <v>1</v>
      </c>
      <c r="L13" s="26">
        <f t="shared" si="0"/>
        <v>87.3560975609756</v>
      </c>
      <c r="M13" s="27">
        <v>80.1</v>
      </c>
      <c r="N13" s="26">
        <v>0</v>
      </c>
      <c r="O13" s="27">
        <f t="shared" si="1"/>
        <v>80.1</v>
      </c>
      <c r="P13" s="27">
        <v>60</v>
      </c>
      <c r="Q13" s="27">
        <v>0</v>
      </c>
      <c r="R13" s="27">
        <f t="shared" si="2"/>
        <v>60</v>
      </c>
      <c r="S13" s="27">
        <v>60</v>
      </c>
      <c r="T13" s="26">
        <v>15</v>
      </c>
      <c r="U13" s="27">
        <f t="shared" si="3"/>
        <v>75</v>
      </c>
      <c r="V13" s="28">
        <f t="shared" si="4"/>
        <v>85.3430731707317</v>
      </c>
      <c r="W13" s="29">
        <f t="shared" si="5"/>
        <v>9</v>
      </c>
      <c r="X13" s="25">
        <f t="shared" si="6"/>
        <v>9</v>
      </c>
      <c r="Y13" s="30" t="s">
        <v>40</v>
      </c>
      <c r="Z13" s="25">
        <v>96</v>
      </c>
      <c r="AA13" s="31" t="s">
        <v>67</v>
      </c>
      <c r="AB13" s="31"/>
      <c r="AC13" s="31"/>
      <c r="AD13" s="32"/>
      <c r="IV13" s="3"/>
      <c r="IW13" s="3"/>
      <c r="IX13" s="3"/>
      <c r="IY13" s="3"/>
      <c r="IZ13" s="3"/>
      <c r="JA13" s="3"/>
    </row>
    <row r="14" customHeight="1" spans="1:261">
      <c r="A14" s="25" t="s">
        <v>35</v>
      </c>
      <c r="B14" s="25" t="s">
        <v>866</v>
      </c>
      <c r="C14" s="26">
        <v>2025</v>
      </c>
      <c r="D14" s="25" t="s">
        <v>872</v>
      </c>
      <c r="E14" s="25">
        <v>2534110529</v>
      </c>
      <c r="F14" s="25" t="s">
        <v>878</v>
      </c>
      <c r="G14" s="27">
        <v>88.61</v>
      </c>
      <c r="H14" s="26">
        <v>0.3</v>
      </c>
      <c r="I14" s="27">
        <f t="shared" si="7"/>
        <v>88.91</v>
      </c>
      <c r="J14" s="27">
        <v>86.3432926829268</v>
      </c>
      <c r="K14" s="26">
        <v>1.05</v>
      </c>
      <c r="L14" s="26">
        <f t="shared" si="0"/>
        <v>87.3932926829268</v>
      </c>
      <c r="M14" s="27">
        <v>80.1</v>
      </c>
      <c r="N14" s="26">
        <v>0</v>
      </c>
      <c r="O14" s="27">
        <f t="shared" si="1"/>
        <v>80.1</v>
      </c>
      <c r="P14" s="27">
        <v>60</v>
      </c>
      <c r="Q14" s="27">
        <v>0</v>
      </c>
      <c r="R14" s="27">
        <f t="shared" si="2"/>
        <v>60</v>
      </c>
      <c r="S14" s="27">
        <v>60</v>
      </c>
      <c r="T14" s="26">
        <v>17</v>
      </c>
      <c r="U14" s="27">
        <f t="shared" si="3"/>
        <v>77</v>
      </c>
      <c r="V14" s="28">
        <f t="shared" si="4"/>
        <v>85.2909695121951</v>
      </c>
      <c r="W14" s="29">
        <f t="shared" si="5"/>
        <v>10</v>
      </c>
      <c r="X14" s="25">
        <f t="shared" si="6"/>
        <v>10</v>
      </c>
      <c r="Y14" s="30" t="s">
        <v>40</v>
      </c>
      <c r="Z14" s="25">
        <v>96</v>
      </c>
      <c r="AA14" s="31" t="s">
        <v>67</v>
      </c>
      <c r="AB14" s="31"/>
      <c r="AC14" s="31"/>
      <c r="AD14" s="32"/>
      <c r="CO14" s="3" t="s">
        <v>78</v>
      </c>
      <c r="IV14" s="3"/>
      <c r="IW14" s="3"/>
      <c r="IX14" s="3"/>
      <c r="IY14" s="3"/>
      <c r="IZ14" s="3"/>
      <c r="JA14" s="3"/>
    </row>
    <row r="15" customHeight="1" spans="1:261">
      <c r="A15" s="25" t="s">
        <v>35</v>
      </c>
      <c r="B15" s="25" t="s">
        <v>866</v>
      </c>
      <c r="C15" s="26">
        <v>2025</v>
      </c>
      <c r="D15" s="25" t="s">
        <v>872</v>
      </c>
      <c r="E15" s="25">
        <v>2534110517</v>
      </c>
      <c r="F15" s="25" t="s">
        <v>879</v>
      </c>
      <c r="G15" s="27">
        <v>88.3</v>
      </c>
      <c r="H15" s="26">
        <v>3.8</v>
      </c>
      <c r="I15" s="27">
        <f t="shared" si="7"/>
        <v>92.1</v>
      </c>
      <c r="J15" s="27">
        <v>85.9140243902439</v>
      </c>
      <c r="K15" s="26">
        <v>1</v>
      </c>
      <c r="L15" s="26">
        <f t="shared" si="0"/>
        <v>86.9140243902439</v>
      </c>
      <c r="M15" s="27">
        <v>78.075</v>
      </c>
      <c r="N15" s="26">
        <v>0</v>
      </c>
      <c r="O15" s="27">
        <f t="shared" si="1"/>
        <v>78.075</v>
      </c>
      <c r="P15" s="27">
        <v>60</v>
      </c>
      <c r="Q15" s="27">
        <v>0</v>
      </c>
      <c r="R15" s="27">
        <f t="shared" si="2"/>
        <v>60</v>
      </c>
      <c r="S15" s="27">
        <v>60</v>
      </c>
      <c r="T15" s="26">
        <v>13</v>
      </c>
      <c r="U15" s="27">
        <f t="shared" si="3"/>
        <v>73</v>
      </c>
      <c r="V15" s="28">
        <f t="shared" si="4"/>
        <v>84.9492682926829</v>
      </c>
      <c r="W15" s="29">
        <f t="shared" si="5"/>
        <v>11</v>
      </c>
      <c r="X15" s="25">
        <f t="shared" si="6"/>
        <v>13</v>
      </c>
      <c r="Y15" s="30" t="s">
        <v>40</v>
      </c>
      <c r="Z15" s="25">
        <v>96</v>
      </c>
      <c r="AA15" s="31" t="s">
        <v>67</v>
      </c>
      <c r="AB15" s="31"/>
      <c r="AC15" s="31"/>
      <c r="AD15" s="32"/>
      <c r="CO15" s="3" t="s">
        <v>81</v>
      </c>
      <c r="IV15" s="3"/>
      <c r="IW15" s="3"/>
      <c r="IX15" s="3"/>
      <c r="IY15" s="3"/>
      <c r="IZ15" s="3"/>
      <c r="JA15" s="3"/>
    </row>
    <row r="16" customHeight="1" spans="1:261">
      <c r="A16" s="25" t="s">
        <v>35</v>
      </c>
      <c r="B16" s="25" t="s">
        <v>866</v>
      </c>
      <c r="C16" s="26">
        <v>2025</v>
      </c>
      <c r="D16" s="25" t="s">
        <v>867</v>
      </c>
      <c r="E16" s="25">
        <v>2534110591</v>
      </c>
      <c r="F16" s="25" t="s">
        <v>880</v>
      </c>
      <c r="G16" s="27">
        <v>89.07</v>
      </c>
      <c r="H16" s="26">
        <v>4.05</v>
      </c>
      <c r="I16" s="27">
        <f t="shared" si="7"/>
        <v>93.12</v>
      </c>
      <c r="J16" s="27">
        <v>86.2408536585366</v>
      </c>
      <c r="K16" s="26">
        <v>1.6</v>
      </c>
      <c r="L16" s="26">
        <f t="shared" si="0"/>
        <v>87.8408536585366</v>
      </c>
      <c r="M16" s="27">
        <v>74.7</v>
      </c>
      <c r="N16" s="26">
        <v>0</v>
      </c>
      <c r="O16" s="27">
        <f t="shared" si="1"/>
        <v>74.7</v>
      </c>
      <c r="P16" s="27">
        <v>60</v>
      </c>
      <c r="Q16" s="27">
        <v>0</v>
      </c>
      <c r="R16" s="27">
        <f t="shared" si="2"/>
        <v>60</v>
      </c>
      <c r="S16" s="27">
        <v>60</v>
      </c>
      <c r="T16" s="26">
        <v>-2</v>
      </c>
      <c r="U16" s="27">
        <f t="shared" si="3"/>
        <v>58</v>
      </c>
      <c r="V16" s="28">
        <f t="shared" si="4"/>
        <v>84.8276402439024</v>
      </c>
      <c r="W16" s="29">
        <f t="shared" si="5"/>
        <v>12</v>
      </c>
      <c r="X16" s="25">
        <f t="shared" si="6"/>
        <v>12</v>
      </c>
      <c r="Y16" s="30" t="s">
        <v>40</v>
      </c>
      <c r="Z16" s="25">
        <v>96</v>
      </c>
      <c r="AA16" s="31" t="s">
        <v>67</v>
      </c>
      <c r="AB16" s="31"/>
      <c r="AC16" s="31"/>
      <c r="AD16" s="32"/>
      <c r="IV16" s="3"/>
      <c r="IW16" s="3"/>
      <c r="IX16" s="3"/>
      <c r="IY16" s="3"/>
      <c r="IZ16" s="3"/>
      <c r="JA16" s="3"/>
    </row>
    <row r="17" customHeight="1" spans="1:261">
      <c r="A17" s="25" t="s">
        <v>35</v>
      </c>
      <c r="B17" s="25" t="s">
        <v>866</v>
      </c>
      <c r="C17" s="26">
        <v>2025</v>
      </c>
      <c r="D17" s="25" t="s">
        <v>872</v>
      </c>
      <c r="E17" s="25">
        <v>2534110527</v>
      </c>
      <c r="F17" s="25" t="s">
        <v>881</v>
      </c>
      <c r="G17" s="27">
        <v>88.61</v>
      </c>
      <c r="H17" s="26">
        <v>2.35</v>
      </c>
      <c r="I17" s="27">
        <f t="shared" si="7"/>
        <v>90.96</v>
      </c>
      <c r="J17" s="27">
        <v>85.4560975609756</v>
      </c>
      <c r="K17" s="26">
        <v>1</v>
      </c>
      <c r="L17" s="26">
        <f t="shared" si="0"/>
        <v>86.4560975609756</v>
      </c>
      <c r="M17" s="27">
        <v>82.5</v>
      </c>
      <c r="N17" s="26">
        <v>0</v>
      </c>
      <c r="O17" s="27">
        <f t="shared" si="1"/>
        <v>82.5</v>
      </c>
      <c r="P17" s="27">
        <v>60</v>
      </c>
      <c r="Q17" s="27">
        <v>0</v>
      </c>
      <c r="R17" s="27">
        <f t="shared" si="2"/>
        <v>60</v>
      </c>
      <c r="S17" s="27">
        <v>60</v>
      </c>
      <c r="T17" s="26">
        <v>15</v>
      </c>
      <c r="U17" s="27">
        <f t="shared" si="3"/>
        <v>75</v>
      </c>
      <c r="V17" s="28">
        <f t="shared" si="4"/>
        <v>84.8130731707317</v>
      </c>
      <c r="W17" s="29">
        <f t="shared" si="5"/>
        <v>13</v>
      </c>
      <c r="X17" s="25">
        <f t="shared" si="6"/>
        <v>15</v>
      </c>
      <c r="Y17" s="30" t="s">
        <v>40</v>
      </c>
      <c r="Z17" s="25">
        <v>96</v>
      </c>
      <c r="AA17" s="31" t="s">
        <v>67</v>
      </c>
      <c r="AB17" s="31"/>
      <c r="AC17" s="31"/>
      <c r="AD17" s="32"/>
      <c r="IV17" s="3"/>
      <c r="IW17" s="3"/>
      <c r="IX17" s="3"/>
      <c r="IY17" s="3"/>
      <c r="IZ17" s="3"/>
      <c r="JA17" s="3"/>
    </row>
    <row r="18" customHeight="1" spans="1:261">
      <c r="A18" s="25" t="s">
        <v>35</v>
      </c>
      <c r="B18" s="25" t="s">
        <v>866</v>
      </c>
      <c r="C18" s="26">
        <v>2025</v>
      </c>
      <c r="D18" s="25" t="s">
        <v>872</v>
      </c>
      <c r="E18" s="25">
        <v>2534110524</v>
      </c>
      <c r="F18" s="25" t="s">
        <v>882</v>
      </c>
      <c r="G18" s="27">
        <v>88.61</v>
      </c>
      <c r="H18" s="26">
        <v>4.3</v>
      </c>
      <c r="I18" s="27">
        <f t="shared" si="7"/>
        <v>92.91</v>
      </c>
      <c r="J18" s="27">
        <v>85.0957317073171</v>
      </c>
      <c r="K18" s="26">
        <v>1</v>
      </c>
      <c r="L18" s="26">
        <f t="shared" si="0"/>
        <v>86.0957317073171</v>
      </c>
      <c r="M18" s="27">
        <v>73.55</v>
      </c>
      <c r="N18" s="26">
        <v>0</v>
      </c>
      <c r="O18" s="27">
        <f t="shared" si="1"/>
        <v>73.55</v>
      </c>
      <c r="P18" s="27">
        <v>60</v>
      </c>
      <c r="Q18" s="27">
        <v>0</v>
      </c>
      <c r="R18" s="27">
        <f t="shared" si="2"/>
        <v>60</v>
      </c>
      <c r="S18" s="27">
        <v>60</v>
      </c>
      <c r="T18" s="26">
        <v>25</v>
      </c>
      <c r="U18" s="27">
        <f t="shared" si="3"/>
        <v>85</v>
      </c>
      <c r="V18" s="28">
        <f t="shared" si="4"/>
        <v>84.7902987804878</v>
      </c>
      <c r="W18" s="29">
        <f t="shared" si="5"/>
        <v>14</v>
      </c>
      <c r="X18" s="25">
        <f t="shared" si="6"/>
        <v>16</v>
      </c>
      <c r="Y18" s="30" t="s">
        <v>40</v>
      </c>
      <c r="Z18" s="25">
        <v>96</v>
      </c>
      <c r="AA18" s="31" t="s">
        <v>67</v>
      </c>
      <c r="AB18" s="31"/>
      <c r="AC18" s="31"/>
      <c r="AD18" s="32"/>
      <c r="IV18" s="3"/>
      <c r="IW18" s="3"/>
      <c r="IX18" s="3"/>
      <c r="IY18" s="3"/>
      <c r="IZ18" s="3"/>
      <c r="JA18" s="3"/>
    </row>
    <row r="19" customHeight="1" spans="1:261">
      <c r="A19" s="25" t="s">
        <v>35</v>
      </c>
      <c r="B19" s="25" t="s">
        <v>866</v>
      </c>
      <c r="C19" s="26">
        <v>2025</v>
      </c>
      <c r="D19" s="25" t="s">
        <v>867</v>
      </c>
      <c r="E19" s="25">
        <v>2534110573</v>
      </c>
      <c r="F19" s="25" t="s">
        <v>883</v>
      </c>
      <c r="G19" s="27">
        <v>88.7</v>
      </c>
      <c r="H19" s="26">
        <v>10.85</v>
      </c>
      <c r="I19" s="27">
        <f t="shared" si="7"/>
        <v>99.55</v>
      </c>
      <c r="J19" s="27">
        <v>84.06</v>
      </c>
      <c r="K19" s="26">
        <v>1.075</v>
      </c>
      <c r="L19" s="26">
        <f t="shared" si="0"/>
        <v>85.135</v>
      </c>
      <c r="M19" s="27">
        <v>85.8</v>
      </c>
      <c r="N19" s="26">
        <v>0</v>
      </c>
      <c r="O19" s="27">
        <f t="shared" si="1"/>
        <v>85.8</v>
      </c>
      <c r="P19" s="27">
        <v>60</v>
      </c>
      <c r="Q19" s="27">
        <v>1</v>
      </c>
      <c r="R19" s="27">
        <f t="shared" si="2"/>
        <v>61</v>
      </c>
      <c r="S19" s="27">
        <v>60</v>
      </c>
      <c r="T19" s="26">
        <v>10</v>
      </c>
      <c r="U19" s="27">
        <f t="shared" si="3"/>
        <v>70</v>
      </c>
      <c r="V19" s="28">
        <f t="shared" si="4"/>
        <v>84.64625</v>
      </c>
      <c r="W19" s="29">
        <f t="shared" si="5"/>
        <v>15</v>
      </c>
      <c r="X19" s="25">
        <f t="shared" si="6"/>
        <v>26</v>
      </c>
      <c r="Y19" s="30" t="s">
        <v>40</v>
      </c>
      <c r="Z19" s="25">
        <v>96</v>
      </c>
      <c r="AA19" s="31" t="s">
        <v>98</v>
      </c>
      <c r="AB19" s="31"/>
      <c r="AC19" s="31"/>
      <c r="AD19" s="32"/>
      <c r="IV19" s="3"/>
      <c r="IW19" s="3"/>
      <c r="IX19" s="3"/>
      <c r="IY19" s="3"/>
      <c r="IZ19" s="3"/>
      <c r="JA19" s="3"/>
    </row>
    <row r="20" customHeight="1" spans="1:261">
      <c r="A20" s="25" t="s">
        <v>35</v>
      </c>
      <c r="B20" s="25" t="s">
        <v>866</v>
      </c>
      <c r="C20" s="26">
        <v>2025</v>
      </c>
      <c r="D20" s="25" t="s">
        <v>867</v>
      </c>
      <c r="E20" s="25">
        <v>2534110579</v>
      </c>
      <c r="F20" s="25" t="s">
        <v>884</v>
      </c>
      <c r="G20" s="27">
        <v>88.07</v>
      </c>
      <c r="H20" s="26">
        <v>0.1</v>
      </c>
      <c r="I20" s="27">
        <f t="shared" si="7"/>
        <v>88.17</v>
      </c>
      <c r="J20" s="27">
        <v>84.3756097560976</v>
      </c>
      <c r="K20" s="26">
        <v>2</v>
      </c>
      <c r="L20" s="26">
        <f t="shared" si="0"/>
        <v>86.3756097560976</v>
      </c>
      <c r="M20" s="27">
        <v>83.9</v>
      </c>
      <c r="N20" s="26">
        <v>0</v>
      </c>
      <c r="O20" s="27">
        <f t="shared" si="1"/>
        <v>83.9</v>
      </c>
      <c r="P20" s="27">
        <v>60</v>
      </c>
      <c r="Q20" s="27">
        <v>0</v>
      </c>
      <c r="R20" s="27">
        <f t="shared" si="2"/>
        <v>60</v>
      </c>
      <c r="S20" s="27">
        <v>60</v>
      </c>
      <c r="T20" s="26">
        <v>15</v>
      </c>
      <c r="U20" s="27">
        <f t="shared" si="3"/>
        <v>75</v>
      </c>
      <c r="V20" s="28">
        <f t="shared" si="4"/>
        <v>84.5437073170732</v>
      </c>
      <c r="W20" s="29">
        <f t="shared" si="5"/>
        <v>16</v>
      </c>
      <c r="X20" s="25">
        <f t="shared" si="6"/>
        <v>23</v>
      </c>
      <c r="Y20" s="30" t="s">
        <v>40</v>
      </c>
      <c r="Z20" s="25">
        <v>96</v>
      </c>
      <c r="AA20" s="31" t="s">
        <v>98</v>
      </c>
      <c r="AB20" s="31"/>
      <c r="AC20" s="31"/>
      <c r="AD20" s="32"/>
      <c r="IV20" s="3"/>
      <c r="IW20" s="3"/>
      <c r="IX20" s="3"/>
      <c r="IY20" s="3"/>
      <c r="IZ20" s="3"/>
      <c r="JA20" s="3"/>
    </row>
    <row r="21" customHeight="1" spans="1:261">
      <c r="A21" s="25" t="s">
        <v>35</v>
      </c>
      <c r="B21" s="25" t="s">
        <v>866</v>
      </c>
      <c r="C21" s="26">
        <v>2025</v>
      </c>
      <c r="D21" s="25" t="s">
        <v>867</v>
      </c>
      <c r="E21" s="25">
        <v>2534110297</v>
      </c>
      <c r="F21" s="25" t="s">
        <v>885</v>
      </c>
      <c r="G21" s="27">
        <v>88.27</v>
      </c>
      <c r="H21" s="26">
        <v>5.65</v>
      </c>
      <c r="I21" s="27">
        <f t="shared" si="7"/>
        <v>93.92</v>
      </c>
      <c r="J21" s="27">
        <v>84.5488372093023</v>
      </c>
      <c r="K21" s="26">
        <v>1</v>
      </c>
      <c r="L21" s="26">
        <f t="shared" si="0"/>
        <v>85.5488372093023</v>
      </c>
      <c r="M21" s="27">
        <v>78.1</v>
      </c>
      <c r="N21" s="26">
        <v>0</v>
      </c>
      <c r="O21" s="27">
        <f t="shared" si="1"/>
        <v>78.1</v>
      </c>
      <c r="P21" s="27">
        <v>60</v>
      </c>
      <c r="Q21" s="27">
        <v>0</v>
      </c>
      <c r="R21" s="27">
        <f t="shared" si="2"/>
        <v>60</v>
      </c>
      <c r="S21" s="27">
        <v>60</v>
      </c>
      <c r="T21" s="26">
        <v>16.355</v>
      </c>
      <c r="U21" s="27">
        <f t="shared" si="3"/>
        <v>76.355</v>
      </c>
      <c r="V21" s="28">
        <f t="shared" si="4"/>
        <v>84.2763779069767</v>
      </c>
      <c r="W21" s="29">
        <f t="shared" si="5"/>
        <v>17</v>
      </c>
      <c r="X21" s="25">
        <f t="shared" si="6"/>
        <v>20</v>
      </c>
      <c r="Y21" s="30" t="s">
        <v>40</v>
      </c>
      <c r="Z21" s="25">
        <v>96</v>
      </c>
      <c r="AA21" s="31" t="s">
        <v>98</v>
      </c>
      <c r="AB21" s="31"/>
      <c r="AC21" s="31"/>
      <c r="AD21" s="32"/>
      <c r="IV21" s="3"/>
      <c r="IW21" s="3"/>
      <c r="IX21" s="3"/>
      <c r="IY21" s="3"/>
      <c r="IZ21" s="3"/>
      <c r="JA21" s="3"/>
    </row>
    <row r="22" customHeight="1" spans="1:261">
      <c r="A22" s="25" t="s">
        <v>35</v>
      </c>
      <c r="B22" s="25" t="s">
        <v>866</v>
      </c>
      <c r="C22" s="26">
        <v>2025</v>
      </c>
      <c r="D22" s="25" t="s">
        <v>872</v>
      </c>
      <c r="E22" s="25">
        <v>2534110540</v>
      </c>
      <c r="F22" s="25" t="s">
        <v>886</v>
      </c>
      <c r="G22" s="27">
        <v>87.59</v>
      </c>
      <c r="H22" s="26">
        <v>1.75</v>
      </c>
      <c r="I22" s="27">
        <f t="shared" si="7"/>
        <v>89.34</v>
      </c>
      <c r="J22" s="27">
        <v>83.9426829268293</v>
      </c>
      <c r="K22" s="26">
        <v>2.615</v>
      </c>
      <c r="L22" s="26">
        <f t="shared" si="0"/>
        <v>86.5576829268293</v>
      </c>
      <c r="M22" s="27">
        <v>80.6</v>
      </c>
      <c r="N22" s="26">
        <v>0</v>
      </c>
      <c r="O22" s="27">
        <f t="shared" si="1"/>
        <v>80.6</v>
      </c>
      <c r="P22" s="27">
        <v>60</v>
      </c>
      <c r="Q22" s="27">
        <v>1.5</v>
      </c>
      <c r="R22" s="27">
        <f t="shared" si="2"/>
        <v>61.5</v>
      </c>
      <c r="S22" s="27">
        <v>60</v>
      </c>
      <c r="T22" s="26">
        <v>5</v>
      </c>
      <c r="U22" s="27">
        <f t="shared" si="3"/>
        <v>65</v>
      </c>
      <c r="V22" s="28">
        <f t="shared" si="4"/>
        <v>84.207262195122</v>
      </c>
      <c r="W22" s="29">
        <f t="shared" si="5"/>
        <v>18</v>
      </c>
      <c r="X22" s="25">
        <f t="shared" si="6"/>
        <v>27</v>
      </c>
      <c r="Y22" s="30" t="s">
        <v>40</v>
      </c>
      <c r="Z22" s="25">
        <v>96</v>
      </c>
      <c r="AA22" s="31" t="s">
        <v>98</v>
      </c>
      <c r="AB22" s="31"/>
      <c r="AC22" s="31"/>
      <c r="AD22" s="32"/>
      <c r="IV22" s="3"/>
      <c r="IW22" s="3"/>
      <c r="IX22" s="3"/>
      <c r="IY22" s="3"/>
      <c r="IZ22" s="3"/>
      <c r="JA22" s="3"/>
    </row>
    <row r="23" customHeight="1" spans="1:261">
      <c r="A23" s="25" t="s">
        <v>35</v>
      </c>
      <c r="B23" s="25" t="s">
        <v>866</v>
      </c>
      <c r="C23" s="26">
        <v>2025</v>
      </c>
      <c r="D23" s="25" t="s">
        <v>872</v>
      </c>
      <c r="E23" s="25">
        <v>2534110544</v>
      </c>
      <c r="F23" s="25" t="s">
        <v>887</v>
      </c>
      <c r="G23" s="27">
        <v>88.16</v>
      </c>
      <c r="H23" s="26">
        <v>0.8</v>
      </c>
      <c r="I23" s="27">
        <f t="shared" si="7"/>
        <v>88.96</v>
      </c>
      <c r="J23" s="27">
        <v>84.9493902439024</v>
      </c>
      <c r="K23" s="26">
        <v>1.2</v>
      </c>
      <c r="L23" s="26">
        <f t="shared" si="0"/>
        <v>86.1493902439024</v>
      </c>
      <c r="M23" s="27">
        <v>82.85</v>
      </c>
      <c r="N23" s="26">
        <v>0</v>
      </c>
      <c r="O23" s="27">
        <f t="shared" si="1"/>
        <v>82.85</v>
      </c>
      <c r="P23" s="27">
        <v>60</v>
      </c>
      <c r="Q23" s="27">
        <v>0</v>
      </c>
      <c r="R23" s="27">
        <f t="shared" si="2"/>
        <v>60</v>
      </c>
      <c r="S23" s="27">
        <v>60</v>
      </c>
      <c r="T23" s="26">
        <v>10</v>
      </c>
      <c r="U23" s="27">
        <f t="shared" si="3"/>
        <v>70</v>
      </c>
      <c r="V23" s="28">
        <f t="shared" si="4"/>
        <v>84.1505426829268</v>
      </c>
      <c r="W23" s="29">
        <f t="shared" si="5"/>
        <v>19</v>
      </c>
      <c r="X23" s="25">
        <f t="shared" si="6"/>
        <v>18</v>
      </c>
      <c r="Y23" s="30" t="s">
        <v>40</v>
      </c>
      <c r="Z23" s="25">
        <v>96</v>
      </c>
      <c r="AA23" s="31" t="s">
        <v>98</v>
      </c>
      <c r="AB23" s="31"/>
      <c r="AC23" s="31"/>
      <c r="AD23" s="32"/>
      <c r="IV23" s="3"/>
      <c r="IW23" s="3"/>
      <c r="IX23" s="3"/>
      <c r="IY23" s="3"/>
      <c r="IZ23" s="3"/>
      <c r="JA23" s="3"/>
    </row>
    <row r="24" customHeight="1" spans="1:261">
      <c r="A24" s="25" t="s">
        <v>35</v>
      </c>
      <c r="B24" s="25" t="s">
        <v>866</v>
      </c>
      <c r="C24" s="26">
        <v>2025</v>
      </c>
      <c r="D24" s="25" t="s">
        <v>867</v>
      </c>
      <c r="E24" s="25">
        <v>2534110586</v>
      </c>
      <c r="F24" s="25" t="s">
        <v>888</v>
      </c>
      <c r="G24" s="27">
        <v>88.18</v>
      </c>
      <c r="H24" s="26">
        <v>0.3</v>
      </c>
      <c r="I24" s="27">
        <f t="shared" si="7"/>
        <v>88.48</v>
      </c>
      <c r="J24" s="27">
        <v>85.9036585365854</v>
      </c>
      <c r="K24" s="26">
        <v>1.05</v>
      </c>
      <c r="L24" s="26">
        <f t="shared" si="0"/>
        <v>86.9536585365854</v>
      </c>
      <c r="M24" s="27">
        <v>81.15</v>
      </c>
      <c r="N24" s="26">
        <v>0</v>
      </c>
      <c r="O24" s="27">
        <f t="shared" si="1"/>
        <v>81.15</v>
      </c>
      <c r="P24" s="27">
        <v>60</v>
      </c>
      <c r="Q24" s="27">
        <v>0</v>
      </c>
      <c r="R24" s="27">
        <f t="shared" si="2"/>
        <v>60</v>
      </c>
      <c r="S24" s="27">
        <v>60</v>
      </c>
      <c r="T24" s="26">
        <v>0</v>
      </c>
      <c r="U24" s="27">
        <f t="shared" si="3"/>
        <v>60</v>
      </c>
      <c r="V24" s="28">
        <f t="shared" si="4"/>
        <v>84.120743902439</v>
      </c>
      <c r="W24" s="29">
        <f t="shared" si="5"/>
        <v>20</v>
      </c>
      <c r="X24" s="25">
        <f t="shared" si="6"/>
        <v>14</v>
      </c>
      <c r="Y24" s="30" t="s">
        <v>40</v>
      </c>
      <c r="Z24" s="25">
        <v>96</v>
      </c>
      <c r="AA24" s="31" t="s">
        <v>98</v>
      </c>
      <c r="AB24" s="31"/>
      <c r="AC24" s="31"/>
      <c r="AD24" s="32"/>
      <c r="IV24" s="3"/>
      <c r="IW24" s="3"/>
      <c r="IX24" s="3"/>
      <c r="IY24" s="3"/>
      <c r="IZ24" s="3"/>
      <c r="JA24" s="3"/>
    </row>
    <row r="25" customHeight="1" spans="1:261">
      <c r="A25" s="25" t="s">
        <v>35</v>
      </c>
      <c r="B25" s="25" t="s">
        <v>866</v>
      </c>
      <c r="C25" s="26">
        <v>2025</v>
      </c>
      <c r="D25" s="25" t="s">
        <v>872</v>
      </c>
      <c r="E25" s="25">
        <v>2534110519</v>
      </c>
      <c r="F25" s="25" t="s">
        <v>889</v>
      </c>
      <c r="G25" s="27">
        <v>92.41</v>
      </c>
      <c r="H25" s="26">
        <v>10.5</v>
      </c>
      <c r="I25" s="27">
        <v>100</v>
      </c>
      <c r="J25" s="27">
        <v>81.7963414634146</v>
      </c>
      <c r="K25" s="26">
        <v>2.125</v>
      </c>
      <c r="L25" s="26">
        <f t="shared" si="0"/>
        <v>83.9213414634146</v>
      </c>
      <c r="M25" s="27">
        <v>86.75</v>
      </c>
      <c r="N25" s="26">
        <v>0</v>
      </c>
      <c r="O25" s="27">
        <f t="shared" si="1"/>
        <v>86.75</v>
      </c>
      <c r="P25" s="27">
        <v>60</v>
      </c>
      <c r="Q25" s="27">
        <v>0</v>
      </c>
      <c r="R25" s="27">
        <f t="shared" si="2"/>
        <v>60</v>
      </c>
      <c r="S25" s="27">
        <v>60</v>
      </c>
      <c r="T25" s="26">
        <v>15</v>
      </c>
      <c r="U25" s="27">
        <f t="shared" si="3"/>
        <v>75</v>
      </c>
      <c r="V25" s="28">
        <f t="shared" si="4"/>
        <v>84.028506097561</v>
      </c>
      <c r="W25" s="29">
        <f t="shared" si="5"/>
        <v>21</v>
      </c>
      <c r="X25" s="25">
        <f t="shared" si="6"/>
        <v>41</v>
      </c>
      <c r="Y25" s="30" t="s">
        <v>40</v>
      </c>
      <c r="Z25" s="25">
        <v>96</v>
      </c>
      <c r="AA25" s="31" t="s">
        <v>98</v>
      </c>
      <c r="AB25" s="31"/>
      <c r="AC25" s="31"/>
      <c r="AD25" s="32"/>
      <c r="IV25" s="3"/>
      <c r="IW25" s="3"/>
      <c r="IX25" s="3"/>
      <c r="IY25" s="3"/>
      <c r="IZ25" s="3"/>
      <c r="JA25" s="3"/>
    </row>
    <row r="26" customHeight="1" spans="1:261">
      <c r="A26" s="25" t="s">
        <v>35</v>
      </c>
      <c r="B26" s="25" t="s">
        <v>866</v>
      </c>
      <c r="C26" s="26">
        <v>2025</v>
      </c>
      <c r="D26" s="25" t="s">
        <v>872</v>
      </c>
      <c r="E26" s="25">
        <v>2534110545</v>
      </c>
      <c r="F26" s="25" t="s">
        <v>890</v>
      </c>
      <c r="G26" s="27">
        <v>88.16</v>
      </c>
      <c r="H26" s="26">
        <v>0.95</v>
      </c>
      <c r="I26" s="27">
        <f t="shared" ref="I26:I34" si="8">SUM(G26+H26)</f>
        <v>89.11</v>
      </c>
      <c r="J26" s="27">
        <v>82.7670731707317</v>
      </c>
      <c r="K26" s="26">
        <v>3</v>
      </c>
      <c r="L26" s="26">
        <f t="shared" si="0"/>
        <v>85.7670731707317</v>
      </c>
      <c r="M26" s="27">
        <v>80.35</v>
      </c>
      <c r="N26" s="26">
        <v>0</v>
      </c>
      <c r="O26" s="27">
        <f t="shared" si="1"/>
        <v>80.35</v>
      </c>
      <c r="P26" s="27">
        <v>60</v>
      </c>
      <c r="Q26" s="27">
        <v>0</v>
      </c>
      <c r="R26" s="27">
        <f t="shared" si="2"/>
        <v>60</v>
      </c>
      <c r="S26" s="27">
        <v>60</v>
      </c>
      <c r="T26" s="26">
        <v>13</v>
      </c>
      <c r="U26" s="27">
        <f t="shared" si="3"/>
        <v>73</v>
      </c>
      <c r="V26" s="28">
        <f t="shared" si="4"/>
        <v>83.9038048780488</v>
      </c>
      <c r="W26" s="29">
        <f t="shared" si="5"/>
        <v>22</v>
      </c>
      <c r="X26" s="25">
        <f t="shared" si="6"/>
        <v>34</v>
      </c>
      <c r="Y26" s="30" t="s">
        <v>40</v>
      </c>
      <c r="Z26" s="25">
        <v>96</v>
      </c>
      <c r="AA26" s="31" t="s">
        <v>98</v>
      </c>
      <c r="AB26" s="31"/>
      <c r="AC26" s="31"/>
      <c r="AD26" s="32"/>
      <c r="IV26" s="3"/>
      <c r="IW26" s="3"/>
      <c r="IX26" s="3"/>
      <c r="IY26" s="3"/>
      <c r="IZ26" s="3"/>
      <c r="JA26" s="3"/>
    </row>
    <row r="27" customHeight="1" spans="1:261">
      <c r="A27" s="25" t="s">
        <v>35</v>
      </c>
      <c r="B27" s="25" t="s">
        <v>866</v>
      </c>
      <c r="C27" s="26">
        <v>2025</v>
      </c>
      <c r="D27" s="25" t="s">
        <v>872</v>
      </c>
      <c r="E27" s="25">
        <v>2534110245</v>
      </c>
      <c r="F27" s="25" t="s">
        <v>891</v>
      </c>
      <c r="G27" s="27">
        <v>88.48</v>
      </c>
      <c r="H27" s="26">
        <v>-0.45</v>
      </c>
      <c r="I27" s="27">
        <f t="shared" si="8"/>
        <v>88.03</v>
      </c>
      <c r="J27" s="27">
        <v>86.45</v>
      </c>
      <c r="K27" s="26">
        <v>0</v>
      </c>
      <c r="L27" s="26">
        <f t="shared" si="0"/>
        <v>86.45</v>
      </c>
      <c r="M27" s="27">
        <v>86.65</v>
      </c>
      <c r="N27" s="26">
        <v>0</v>
      </c>
      <c r="O27" s="27">
        <f t="shared" si="1"/>
        <v>86.65</v>
      </c>
      <c r="P27" s="27">
        <v>60</v>
      </c>
      <c r="Q27" s="27">
        <v>0</v>
      </c>
      <c r="R27" s="27">
        <f t="shared" si="2"/>
        <v>60</v>
      </c>
      <c r="S27" s="27">
        <v>60</v>
      </c>
      <c r="T27" s="26">
        <v>-2</v>
      </c>
      <c r="U27" s="27">
        <f t="shared" si="3"/>
        <v>58</v>
      </c>
      <c r="V27" s="28">
        <f t="shared" si="4"/>
        <v>83.873</v>
      </c>
      <c r="W27" s="29">
        <f t="shared" si="5"/>
        <v>23</v>
      </c>
      <c r="X27" s="25">
        <f t="shared" si="6"/>
        <v>8</v>
      </c>
      <c r="Y27" s="30" t="s">
        <v>40</v>
      </c>
      <c r="Z27" s="25">
        <v>96</v>
      </c>
      <c r="AA27" s="31" t="s">
        <v>98</v>
      </c>
      <c r="AB27" s="31"/>
      <c r="AC27" s="31"/>
      <c r="AD27" s="32"/>
      <c r="IV27" s="3"/>
      <c r="IW27" s="3"/>
      <c r="IX27" s="3"/>
      <c r="IY27" s="3"/>
      <c r="IZ27" s="3"/>
      <c r="JA27" s="3"/>
    </row>
    <row r="28" customHeight="1" spans="1:261">
      <c r="A28" s="25" t="s">
        <v>35</v>
      </c>
      <c r="B28" s="25" t="s">
        <v>866</v>
      </c>
      <c r="C28" s="26">
        <v>2025</v>
      </c>
      <c r="D28" s="25" t="s">
        <v>867</v>
      </c>
      <c r="E28" s="25">
        <v>2534110561</v>
      </c>
      <c r="F28" s="25" t="s">
        <v>892</v>
      </c>
      <c r="G28" s="27">
        <v>88.5</v>
      </c>
      <c r="H28" s="26">
        <v>11.4</v>
      </c>
      <c r="I28" s="27">
        <f t="shared" si="8"/>
        <v>99.9</v>
      </c>
      <c r="J28" s="27">
        <v>83.5451219512195</v>
      </c>
      <c r="K28" s="26">
        <v>1.05</v>
      </c>
      <c r="L28" s="26">
        <f t="shared" si="0"/>
        <v>84.5951219512195</v>
      </c>
      <c r="M28" s="27">
        <v>83.3</v>
      </c>
      <c r="N28" s="26">
        <v>0</v>
      </c>
      <c r="O28" s="27">
        <f t="shared" si="1"/>
        <v>83.3</v>
      </c>
      <c r="P28" s="27">
        <v>60</v>
      </c>
      <c r="Q28" s="27">
        <v>0</v>
      </c>
      <c r="R28" s="27">
        <f t="shared" si="2"/>
        <v>60</v>
      </c>
      <c r="S28" s="27">
        <v>60</v>
      </c>
      <c r="T28" s="26">
        <v>5</v>
      </c>
      <c r="U28" s="27">
        <f t="shared" si="3"/>
        <v>65</v>
      </c>
      <c r="V28" s="28">
        <f t="shared" si="4"/>
        <v>83.8513414634146</v>
      </c>
      <c r="W28" s="29">
        <f t="shared" si="5"/>
        <v>24</v>
      </c>
      <c r="X28" s="25">
        <f t="shared" si="6"/>
        <v>29</v>
      </c>
      <c r="Y28" s="30" t="s">
        <v>40</v>
      </c>
      <c r="Z28" s="25">
        <v>96</v>
      </c>
      <c r="AA28" s="31" t="s">
        <v>98</v>
      </c>
      <c r="AB28" s="31"/>
      <c r="AC28" s="31"/>
      <c r="AD28" s="32"/>
      <c r="IV28" s="3"/>
      <c r="IW28" s="3"/>
      <c r="IX28" s="3"/>
      <c r="IY28" s="3"/>
      <c r="IZ28" s="3"/>
      <c r="JA28" s="3"/>
    </row>
    <row r="29" customHeight="1" spans="1:261">
      <c r="A29" s="25" t="s">
        <v>35</v>
      </c>
      <c r="B29" s="25" t="s">
        <v>866</v>
      </c>
      <c r="C29" s="26">
        <v>2025</v>
      </c>
      <c r="D29" s="25" t="s">
        <v>867</v>
      </c>
      <c r="E29" s="25">
        <v>2534110588</v>
      </c>
      <c r="F29" s="25" t="s">
        <v>893</v>
      </c>
      <c r="G29" s="27">
        <v>89.09</v>
      </c>
      <c r="H29" s="26">
        <v>7.95</v>
      </c>
      <c r="I29" s="27">
        <f t="shared" si="8"/>
        <v>97.04</v>
      </c>
      <c r="J29" s="27">
        <v>82.5963414634146</v>
      </c>
      <c r="K29" s="26">
        <v>1.6</v>
      </c>
      <c r="L29" s="26">
        <f t="shared" si="0"/>
        <v>84.1963414634146</v>
      </c>
      <c r="M29" s="27">
        <v>86.775</v>
      </c>
      <c r="N29" s="26">
        <v>0</v>
      </c>
      <c r="O29" s="27">
        <f t="shared" si="1"/>
        <v>86.775</v>
      </c>
      <c r="P29" s="27">
        <v>60</v>
      </c>
      <c r="Q29" s="27">
        <v>0</v>
      </c>
      <c r="R29" s="27">
        <f t="shared" si="2"/>
        <v>60</v>
      </c>
      <c r="S29" s="27">
        <v>60</v>
      </c>
      <c r="T29" s="26">
        <v>8</v>
      </c>
      <c r="U29" s="27">
        <f t="shared" si="3"/>
        <v>68</v>
      </c>
      <c r="V29" s="28">
        <f t="shared" si="4"/>
        <v>83.590006097561</v>
      </c>
      <c r="W29" s="29">
        <f t="shared" si="5"/>
        <v>25</v>
      </c>
      <c r="X29" s="25">
        <f t="shared" si="6"/>
        <v>36</v>
      </c>
      <c r="Y29" s="30" t="s">
        <v>40</v>
      </c>
      <c r="Z29" s="25">
        <v>96</v>
      </c>
      <c r="AA29" s="31" t="s">
        <v>98</v>
      </c>
      <c r="AB29" s="31"/>
      <c r="AC29" s="31"/>
      <c r="AD29" s="32"/>
      <c r="IV29" s="3"/>
      <c r="IW29" s="3"/>
      <c r="IX29" s="3"/>
      <c r="IY29" s="3"/>
      <c r="IZ29" s="3"/>
      <c r="JA29" s="3"/>
    </row>
    <row r="30" customHeight="1" spans="1:261">
      <c r="A30" s="25" t="s">
        <v>35</v>
      </c>
      <c r="B30" s="25" t="s">
        <v>866</v>
      </c>
      <c r="C30" s="26">
        <v>2025</v>
      </c>
      <c r="D30" s="25" t="s">
        <v>867</v>
      </c>
      <c r="E30" s="25">
        <v>2534110589</v>
      </c>
      <c r="F30" s="25" t="s">
        <v>894</v>
      </c>
      <c r="G30" s="27">
        <v>88.91</v>
      </c>
      <c r="H30" s="26">
        <v>4.65</v>
      </c>
      <c r="I30" s="27">
        <f t="shared" si="8"/>
        <v>93.56</v>
      </c>
      <c r="J30" s="27">
        <v>83.2219512195122</v>
      </c>
      <c r="K30" s="26">
        <v>1.6</v>
      </c>
      <c r="L30" s="26">
        <f t="shared" si="0"/>
        <v>84.8219512195122</v>
      </c>
      <c r="M30" s="27">
        <v>88.275</v>
      </c>
      <c r="N30" s="26">
        <v>0</v>
      </c>
      <c r="O30" s="27">
        <f t="shared" si="1"/>
        <v>88.275</v>
      </c>
      <c r="P30" s="27">
        <v>60</v>
      </c>
      <c r="Q30" s="27">
        <v>0</v>
      </c>
      <c r="R30" s="27">
        <f t="shared" si="2"/>
        <v>60</v>
      </c>
      <c r="S30" s="27">
        <v>60</v>
      </c>
      <c r="T30" s="26">
        <v>3</v>
      </c>
      <c r="U30" s="27">
        <f t="shared" si="3"/>
        <v>63</v>
      </c>
      <c r="V30" s="28">
        <f t="shared" si="4"/>
        <v>83.5362134146341</v>
      </c>
      <c r="W30" s="29">
        <f t="shared" si="5"/>
        <v>26</v>
      </c>
      <c r="X30" s="25">
        <f t="shared" si="6"/>
        <v>31</v>
      </c>
      <c r="Y30" s="30" t="s">
        <v>40</v>
      </c>
      <c r="Z30" s="25">
        <v>96</v>
      </c>
      <c r="AA30" s="31" t="s">
        <v>98</v>
      </c>
      <c r="AB30" s="31"/>
      <c r="AC30" s="31"/>
      <c r="AD30" s="32"/>
      <c r="IV30" s="3"/>
      <c r="IW30" s="3"/>
      <c r="IX30" s="3"/>
      <c r="IY30" s="3"/>
      <c r="IZ30" s="3"/>
      <c r="JA30" s="3"/>
    </row>
    <row r="31" customHeight="1" spans="1:261">
      <c r="A31" s="25" t="s">
        <v>35</v>
      </c>
      <c r="B31" s="25" t="s">
        <v>866</v>
      </c>
      <c r="C31" s="26">
        <v>2025</v>
      </c>
      <c r="D31" s="25" t="s">
        <v>867</v>
      </c>
      <c r="E31" s="25">
        <v>2534110578</v>
      </c>
      <c r="F31" s="25" t="s">
        <v>895</v>
      </c>
      <c r="G31" s="27">
        <v>88.07</v>
      </c>
      <c r="H31" s="26">
        <v>6.6</v>
      </c>
      <c r="I31" s="27">
        <f t="shared" si="8"/>
        <v>94.67</v>
      </c>
      <c r="J31" s="27">
        <v>82.0280487804878</v>
      </c>
      <c r="K31" s="26">
        <v>1</v>
      </c>
      <c r="L31" s="26">
        <f t="shared" si="0"/>
        <v>83.0280487804878</v>
      </c>
      <c r="M31" s="27">
        <v>86.6</v>
      </c>
      <c r="N31" s="26">
        <v>0</v>
      </c>
      <c r="O31" s="27">
        <f t="shared" si="1"/>
        <v>86.6</v>
      </c>
      <c r="P31" s="27">
        <v>60</v>
      </c>
      <c r="Q31" s="27">
        <v>1.5</v>
      </c>
      <c r="R31" s="27">
        <f t="shared" si="2"/>
        <v>61.5</v>
      </c>
      <c r="S31" s="27">
        <v>60</v>
      </c>
      <c r="T31" s="26">
        <v>27</v>
      </c>
      <c r="U31" s="27">
        <f t="shared" si="3"/>
        <v>87</v>
      </c>
      <c r="V31" s="28">
        <f t="shared" si="4"/>
        <v>83.4930365853658</v>
      </c>
      <c r="W31" s="29">
        <f t="shared" si="5"/>
        <v>27</v>
      </c>
      <c r="X31" s="25">
        <f t="shared" si="6"/>
        <v>39</v>
      </c>
      <c r="Y31" s="30" t="s">
        <v>40</v>
      </c>
      <c r="Z31" s="25">
        <v>96</v>
      </c>
      <c r="AA31" s="31" t="s">
        <v>98</v>
      </c>
      <c r="AB31" s="31"/>
      <c r="AC31" s="31"/>
      <c r="AD31" s="32"/>
      <c r="IV31" s="3"/>
      <c r="IW31" s="3"/>
      <c r="IX31" s="3"/>
      <c r="IY31" s="3"/>
      <c r="IZ31" s="3"/>
      <c r="JA31" s="3"/>
    </row>
    <row r="32" customHeight="1" spans="1:261">
      <c r="A32" s="25" t="s">
        <v>35</v>
      </c>
      <c r="B32" s="25" t="s">
        <v>866</v>
      </c>
      <c r="C32" s="26">
        <v>2025</v>
      </c>
      <c r="D32" s="25" t="s">
        <v>872</v>
      </c>
      <c r="E32" s="25">
        <v>2534110522</v>
      </c>
      <c r="F32" s="25" t="s">
        <v>896</v>
      </c>
      <c r="G32" s="27">
        <v>88.07</v>
      </c>
      <c r="H32" s="26">
        <v>0.25</v>
      </c>
      <c r="I32" s="27">
        <f t="shared" si="8"/>
        <v>88.32</v>
      </c>
      <c r="J32" s="27">
        <v>85.0774390243902</v>
      </c>
      <c r="K32" s="26">
        <v>1</v>
      </c>
      <c r="L32" s="26">
        <f t="shared" si="0"/>
        <v>86.0774390243902</v>
      </c>
      <c r="M32" s="27">
        <v>79.6</v>
      </c>
      <c r="N32" s="26">
        <v>0</v>
      </c>
      <c r="O32" s="27">
        <f t="shared" si="1"/>
        <v>79.6</v>
      </c>
      <c r="P32" s="27">
        <v>60</v>
      </c>
      <c r="Q32" s="27">
        <v>0</v>
      </c>
      <c r="R32" s="27">
        <f t="shared" si="2"/>
        <v>60</v>
      </c>
      <c r="S32" s="27">
        <v>60</v>
      </c>
      <c r="T32" s="26">
        <v>0</v>
      </c>
      <c r="U32" s="27">
        <f t="shared" si="3"/>
        <v>60</v>
      </c>
      <c r="V32" s="28">
        <f t="shared" si="4"/>
        <v>83.3700792682927</v>
      </c>
      <c r="W32" s="29">
        <f t="shared" si="5"/>
        <v>28</v>
      </c>
      <c r="X32" s="25">
        <f t="shared" si="6"/>
        <v>17</v>
      </c>
      <c r="Y32" s="30" t="s">
        <v>40</v>
      </c>
      <c r="Z32" s="25">
        <v>96</v>
      </c>
      <c r="AA32" s="31" t="s">
        <v>98</v>
      </c>
      <c r="AB32" s="31"/>
      <c r="AC32" s="31"/>
      <c r="AD32" s="32"/>
      <c r="IV32" s="3"/>
      <c r="IW32" s="3"/>
      <c r="IX32" s="3"/>
      <c r="IY32" s="3"/>
      <c r="IZ32" s="3"/>
      <c r="JA32" s="3"/>
    </row>
    <row r="33" customHeight="1" spans="1:261">
      <c r="A33" s="25" t="s">
        <v>35</v>
      </c>
      <c r="B33" s="25" t="s">
        <v>866</v>
      </c>
      <c r="C33" s="26">
        <v>2025</v>
      </c>
      <c r="D33" s="25" t="s">
        <v>872</v>
      </c>
      <c r="E33" s="25">
        <v>2534110530</v>
      </c>
      <c r="F33" s="25" t="s">
        <v>897</v>
      </c>
      <c r="G33" s="27">
        <v>88.61</v>
      </c>
      <c r="H33" s="26">
        <v>0.8</v>
      </c>
      <c r="I33" s="27">
        <f t="shared" si="8"/>
        <v>89.41</v>
      </c>
      <c r="J33" s="27">
        <v>84.5146341463415</v>
      </c>
      <c r="K33" s="26">
        <v>1.2</v>
      </c>
      <c r="L33" s="26">
        <f t="shared" si="0"/>
        <v>85.7146341463415</v>
      </c>
      <c r="M33" s="27">
        <v>84.4</v>
      </c>
      <c r="N33" s="26">
        <v>0</v>
      </c>
      <c r="O33" s="27">
        <f t="shared" si="1"/>
        <v>84.4</v>
      </c>
      <c r="P33" s="27">
        <v>60</v>
      </c>
      <c r="Q33" s="27">
        <v>0.2</v>
      </c>
      <c r="R33" s="27">
        <f t="shared" si="2"/>
        <v>60.2</v>
      </c>
      <c r="S33" s="27">
        <v>60</v>
      </c>
      <c r="T33" s="26">
        <v>-2</v>
      </c>
      <c r="U33" s="27">
        <f t="shared" si="3"/>
        <v>58</v>
      </c>
      <c r="V33" s="28">
        <f t="shared" si="4"/>
        <v>83.3569756097561</v>
      </c>
      <c r="W33" s="29">
        <f t="shared" si="5"/>
        <v>29</v>
      </c>
      <c r="X33" s="25">
        <f t="shared" si="6"/>
        <v>21</v>
      </c>
      <c r="Y33" s="30" t="s">
        <v>40</v>
      </c>
      <c r="Z33" s="25">
        <v>96</v>
      </c>
      <c r="AA33" s="31" t="s">
        <v>98</v>
      </c>
      <c r="AB33" s="31"/>
      <c r="AC33" s="31"/>
      <c r="AD33" s="32"/>
      <c r="IV33" s="3"/>
      <c r="IW33" s="3"/>
      <c r="IX33" s="3"/>
      <c r="IY33" s="3"/>
      <c r="IZ33" s="3"/>
      <c r="JA33" s="3"/>
    </row>
    <row r="34" customHeight="1" spans="1:261">
      <c r="A34" s="25" t="s">
        <v>35</v>
      </c>
      <c r="B34" s="25" t="s">
        <v>866</v>
      </c>
      <c r="C34" s="26">
        <v>2025</v>
      </c>
      <c r="D34" s="25" t="s">
        <v>872</v>
      </c>
      <c r="E34" s="25">
        <v>2534110528</v>
      </c>
      <c r="F34" s="25" t="s">
        <v>898</v>
      </c>
      <c r="G34" s="27">
        <v>88.61</v>
      </c>
      <c r="H34" s="26">
        <v>1.8</v>
      </c>
      <c r="I34" s="27">
        <f t="shared" si="8"/>
        <v>90.41</v>
      </c>
      <c r="J34" s="27">
        <v>83.0981707317073</v>
      </c>
      <c r="K34" s="26">
        <v>1.05</v>
      </c>
      <c r="L34" s="26">
        <f t="shared" si="0"/>
        <v>84.1481707317073</v>
      </c>
      <c r="M34" s="27">
        <v>81.3</v>
      </c>
      <c r="N34" s="26">
        <v>0</v>
      </c>
      <c r="O34" s="27">
        <f t="shared" si="1"/>
        <v>81.3</v>
      </c>
      <c r="P34" s="27">
        <v>60</v>
      </c>
      <c r="Q34" s="27">
        <v>0</v>
      </c>
      <c r="R34" s="27">
        <f t="shared" si="2"/>
        <v>60</v>
      </c>
      <c r="S34" s="27">
        <v>60</v>
      </c>
      <c r="T34" s="26">
        <v>18</v>
      </c>
      <c r="U34" s="27">
        <f t="shared" si="3"/>
        <v>78</v>
      </c>
      <c r="V34" s="28">
        <f t="shared" si="4"/>
        <v>83.1171280487805</v>
      </c>
      <c r="W34" s="29">
        <f t="shared" si="5"/>
        <v>30</v>
      </c>
      <c r="X34" s="25">
        <f t="shared" si="6"/>
        <v>32</v>
      </c>
      <c r="Y34" s="30" t="s">
        <v>40</v>
      </c>
      <c r="Z34" s="25">
        <v>96</v>
      </c>
      <c r="AA34" s="31" t="s">
        <v>98</v>
      </c>
      <c r="AB34" s="31"/>
      <c r="AC34" s="31"/>
      <c r="AD34" s="32"/>
      <c r="IV34" s="3"/>
      <c r="IW34" s="3"/>
      <c r="IX34" s="3"/>
      <c r="IY34" s="3"/>
      <c r="IZ34" s="3"/>
      <c r="JA34" s="3"/>
    </row>
    <row r="35" customHeight="1" spans="1:261">
      <c r="A35" s="25" t="s">
        <v>35</v>
      </c>
      <c r="B35" s="25" t="s">
        <v>866</v>
      </c>
      <c r="C35" s="26">
        <v>2025</v>
      </c>
      <c r="D35" s="25" t="s">
        <v>872</v>
      </c>
      <c r="E35" s="25">
        <v>2534110518</v>
      </c>
      <c r="F35" s="25" t="s">
        <v>899</v>
      </c>
      <c r="G35" s="27">
        <v>91.93</v>
      </c>
      <c r="H35" s="26">
        <v>9.95</v>
      </c>
      <c r="I35" s="27">
        <v>100</v>
      </c>
      <c r="J35" s="27">
        <v>80.0176829268293</v>
      </c>
      <c r="K35" s="26">
        <v>2.6625</v>
      </c>
      <c r="L35" s="26">
        <f t="shared" si="0"/>
        <v>82.6801829268293</v>
      </c>
      <c r="M35" s="27">
        <v>85.95</v>
      </c>
      <c r="N35" s="26">
        <v>0</v>
      </c>
      <c r="O35" s="27">
        <f t="shared" si="1"/>
        <v>85.95</v>
      </c>
      <c r="P35" s="27">
        <v>60</v>
      </c>
      <c r="Q35" s="27">
        <v>0</v>
      </c>
      <c r="R35" s="27">
        <f t="shared" si="2"/>
        <v>60</v>
      </c>
      <c r="S35" s="27">
        <v>60</v>
      </c>
      <c r="T35" s="26">
        <v>16</v>
      </c>
      <c r="U35" s="27">
        <f t="shared" si="3"/>
        <v>76</v>
      </c>
      <c r="V35" s="28">
        <f t="shared" si="4"/>
        <v>83.107637195122</v>
      </c>
      <c r="W35" s="29">
        <f t="shared" si="5"/>
        <v>31</v>
      </c>
      <c r="X35" s="25">
        <f t="shared" si="6"/>
        <v>53</v>
      </c>
      <c r="Y35" s="30" t="s">
        <v>40</v>
      </c>
      <c r="Z35" s="25">
        <v>96</v>
      </c>
      <c r="AA35" s="31" t="s">
        <v>98</v>
      </c>
      <c r="AB35" s="31"/>
      <c r="AC35" s="31"/>
      <c r="AD35" s="32"/>
      <c r="IV35" s="3"/>
      <c r="IW35" s="3"/>
      <c r="IX35" s="3"/>
      <c r="IY35" s="3"/>
      <c r="IZ35" s="3"/>
      <c r="JA35" s="3"/>
    </row>
    <row r="36" customHeight="1" spans="1:261">
      <c r="A36" s="25" t="s">
        <v>35</v>
      </c>
      <c r="B36" s="25" t="s">
        <v>866</v>
      </c>
      <c r="C36" s="26">
        <v>2025</v>
      </c>
      <c r="D36" s="25" t="s">
        <v>867</v>
      </c>
      <c r="E36" s="25">
        <v>2534110566</v>
      </c>
      <c r="F36" s="25" t="s">
        <v>900</v>
      </c>
      <c r="G36" s="27">
        <v>88.07</v>
      </c>
      <c r="H36" s="26">
        <v>3.6</v>
      </c>
      <c r="I36" s="27">
        <f t="shared" ref="I36:I99" si="9">SUM(G36+H36)</f>
        <v>91.67</v>
      </c>
      <c r="J36" s="27">
        <v>83.2298780487805</v>
      </c>
      <c r="K36" s="26">
        <v>1</v>
      </c>
      <c r="L36" s="26">
        <f t="shared" si="0"/>
        <v>84.2298780487805</v>
      </c>
      <c r="M36" s="27">
        <v>87.65</v>
      </c>
      <c r="N36" s="26">
        <v>0</v>
      </c>
      <c r="O36" s="27">
        <f t="shared" si="1"/>
        <v>87.65</v>
      </c>
      <c r="P36" s="27">
        <v>60</v>
      </c>
      <c r="Q36" s="27">
        <v>0</v>
      </c>
      <c r="R36" s="27">
        <f t="shared" si="2"/>
        <v>60</v>
      </c>
      <c r="S36" s="27">
        <v>60</v>
      </c>
      <c r="T36" s="26">
        <v>6</v>
      </c>
      <c r="U36" s="27">
        <f t="shared" si="3"/>
        <v>66</v>
      </c>
      <c r="V36" s="28">
        <f t="shared" si="4"/>
        <v>83.0219085365854</v>
      </c>
      <c r="W36" s="29">
        <f t="shared" si="5"/>
        <v>32</v>
      </c>
      <c r="X36" s="25">
        <f t="shared" si="6"/>
        <v>30</v>
      </c>
      <c r="Y36" s="30" t="s">
        <v>40</v>
      </c>
      <c r="Z36" s="25">
        <v>96</v>
      </c>
      <c r="AA36" s="31" t="s">
        <v>98</v>
      </c>
      <c r="AB36" s="31"/>
      <c r="AC36" s="31"/>
      <c r="AD36" s="32"/>
      <c r="IV36" s="3"/>
      <c r="IW36" s="3"/>
      <c r="IX36" s="3"/>
      <c r="IY36" s="3"/>
      <c r="IZ36" s="3"/>
      <c r="JA36" s="3"/>
    </row>
    <row r="37" customHeight="1" spans="1:261">
      <c r="A37" s="25" t="s">
        <v>35</v>
      </c>
      <c r="B37" s="25" t="s">
        <v>866</v>
      </c>
      <c r="C37" s="26">
        <v>2025</v>
      </c>
      <c r="D37" s="25" t="s">
        <v>867</v>
      </c>
      <c r="E37" s="25">
        <v>2534110585</v>
      </c>
      <c r="F37" s="25" t="s">
        <v>901</v>
      </c>
      <c r="G37" s="27">
        <v>88.39</v>
      </c>
      <c r="H37" s="26">
        <v>0.4</v>
      </c>
      <c r="I37" s="27">
        <f t="shared" si="9"/>
        <v>88.79</v>
      </c>
      <c r="J37" s="27">
        <v>84.7762195121951</v>
      </c>
      <c r="K37" s="26">
        <v>1</v>
      </c>
      <c r="L37" s="26">
        <f t="shared" si="0"/>
        <v>85.7762195121951</v>
      </c>
      <c r="M37" s="27">
        <v>72.5</v>
      </c>
      <c r="N37" s="26">
        <v>0</v>
      </c>
      <c r="O37" s="27">
        <f t="shared" si="1"/>
        <v>72.5</v>
      </c>
      <c r="P37" s="27">
        <v>60</v>
      </c>
      <c r="Q37" s="27">
        <v>0</v>
      </c>
      <c r="R37" s="27">
        <f t="shared" si="2"/>
        <v>60</v>
      </c>
      <c r="S37" s="27">
        <v>60</v>
      </c>
      <c r="T37" s="26">
        <v>2</v>
      </c>
      <c r="U37" s="27">
        <f t="shared" si="3"/>
        <v>62</v>
      </c>
      <c r="V37" s="28">
        <f t="shared" si="4"/>
        <v>82.9361646341463</v>
      </c>
      <c r="W37" s="29">
        <f t="shared" si="5"/>
        <v>33</v>
      </c>
      <c r="X37" s="25">
        <f t="shared" si="6"/>
        <v>19</v>
      </c>
      <c r="Y37" s="30" t="s">
        <v>40</v>
      </c>
      <c r="Z37" s="25">
        <v>96</v>
      </c>
      <c r="AA37" s="31" t="s">
        <v>98</v>
      </c>
      <c r="AB37" s="31"/>
      <c r="AC37" s="31"/>
      <c r="AD37" s="32"/>
      <c r="IV37" s="3"/>
      <c r="IW37" s="3"/>
      <c r="IX37" s="3"/>
      <c r="IY37" s="3"/>
      <c r="IZ37" s="3"/>
      <c r="JA37" s="3"/>
    </row>
    <row r="38" customHeight="1" spans="1:261">
      <c r="A38" s="25" t="s">
        <v>35</v>
      </c>
      <c r="B38" s="25" t="s">
        <v>866</v>
      </c>
      <c r="C38" s="26">
        <v>2025</v>
      </c>
      <c r="D38" s="25" t="s">
        <v>872</v>
      </c>
      <c r="E38" s="25">
        <v>2534110546</v>
      </c>
      <c r="F38" s="25" t="s">
        <v>902</v>
      </c>
      <c r="G38" s="27">
        <v>88.23</v>
      </c>
      <c r="H38" s="26">
        <v>4.8</v>
      </c>
      <c r="I38" s="27">
        <f t="shared" si="9"/>
        <v>93.03</v>
      </c>
      <c r="J38" s="27">
        <v>83.7884146341463</v>
      </c>
      <c r="K38" s="26">
        <v>0</v>
      </c>
      <c r="L38" s="26">
        <f t="shared" si="0"/>
        <v>83.7884146341463</v>
      </c>
      <c r="M38" s="27">
        <v>84.8</v>
      </c>
      <c r="N38" s="26">
        <v>0</v>
      </c>
      <c r="O38" s="27">
        <f t="shared" si="1"/>
        <v>84.8</v>
      </c>
      <c r="P38" s="27">
        <v>60</v>
      </c>
      <c r="Q38" s="27">
        <v>0</v>
      </c>
      <c r="R38" s="27">
        <f t="shared" si="2"/>
        <v>60</v>
      </c>
      <c r="S38" s="27">
        <v>60</v>
      </c>
      <c r="T38" s="26">
        <v>10</v>
      </c>
      <c r="U38" s="27">
        <f t="shared" si="3"/>
        <v>70</v>
      </c>
      <c r="V38" s="28">
        <f t="shared" si="4"/>
        <v>82.8843109756097</v>
      </c>
      <c r="W38" s="29">
        <f t="shared" si="5"/>
        <v>34</v>
      </c>
      <c r="X38" s="25">
        <f t="shared" si="6"/>
        <v>28</v>
      </c>
      <c r="Y38" s="30" t="s">
        <v>40</v>
      </c>
      <c r="Z38" s="25">
        <v>96</v>
      </c>
      <c r="AA38" s="31" t="s">
        <v>98</v>
      </c>
      <c r="AB38" s="31"/>
      <c r="AC38" s="31"/>
      <c r="AD38" s="32"/>
      <c r="IV38" s="3"/>
      <c r="IW38" s="3"/>
      <c r="IX38" s="3"/>
      <c r="IY38" s="3"/>
      <c r="IZ38" s="3"/>
      <c r="JA38" s="3"/>
    </row>
    <row r="39" customHeight="1" spans="1:261">
      <c r="A39" s="25" t="s">
        <v>35</v>
      </c>
      <c r="B39" s="25" t="s">
        <v>866</v>
      </c>
      <c r="C39" s="26">
        <v>2025</v>
      </c>
      <c r="D39" s="25" t="s">
        <v>867</v>
      </c>
      <c r="E39" s="25">
        <v>2521110142</v>
      </c>
      <c r="F39" s="25" t="s">
        <v>903</v>
      </c>
      <c r="G39" s="27">
        <v>88.27</v>
      </c>
      <c r="H39" s="26">
        <v>0.35</v>
      </c>
      <c r="I39" s="27">
        <f t="shared" si="9"/>
        <v>88.62</v>
      </c>
      <c r="J39" s="27">
        <v>84.1585294117647</v>
      </c>
      <c r="K39" s="26">
        <v>1.6</v>
      </c>
      <c r="L39" s="26">
        <f t="shared" si="0"/>
        <v>85.7585294117647</v>
      </c>
      <c r="M39" s="27">
        <v>71.05</v>
      </c>
      <c r="N39" s="26">
        <v>0</v>
      </c>
      <c r="O39" s="27">
        <f t="shared" si="1"/>
        <v>71.05</v>
      </c>
      <c r="P39" s="27">
        <v>60</v>
      </c>
      <c r="Q39" s="27">
        <v>0</v>
      </c>
      <c r="R39" s="27">
        <f t="shared" si="2"/>
        <v>60</v>
      </c>
      <c r="S39" s="27">
        <v>60</v>
      </c>
      <c r="T39" s="26">
        <v>0</v>
      </c>
      <c r="U39" s="27">
        <f t="shared" si="3"/>
        <v>60</v>
      </c>
      <c r="V39" s="28">
        <f t="shared" si="4"/>
        <v>82.7333970588235</v>
      </c>
      <c r="W39" s="29">
        <f t="shared" si="5"/>
        <v>35</v>
      </c>
      <c r="X39" s="25">
        <f t="shared" si="6"/>
        <v>24</v>
      </c>
      <c r="Y39" s="30" t="s">
        <v>40</v>
      </c>
      <c r="Z39" s="25">
        <v>96</v>
      </c>
      <c r="AA39" s="31" t="s">
        <v>98</v>
      </c>
      <c r="AB39" s="31"/>
      <c r="AC39" s="31"/>
      <c r="AD39" s="32"/>
      <c r="IV39" s="3"/>
      <c r="IW39" s="3"/>
      <c r="IX39" s="3"/>
      <c r="IY39" s="3"/>
      <c r="IZ39" s="3"/>
      <c r="JA39" s="3"/>
    </row>
    <row r="40" customHeight="1" spans="1:261">
      <c r="A40" s="25" t="s">
        <v>35</v>
      </c>
      <c r="B40" s="25" t="s">
        <v>866</v>
      </c>
      <c r="C40" s="26">
        <v>2025</v>
      </c>
      <c r="D40" s="25" t="s">
        <v>872</v>
      </c>
      <c r="E40" s="25">
        <v>2517110173</v>
      </c>
      <c r="F40" s="25" t="s">
        <v>904</v>
      </c>
      <c r="G40" s="27">
        <v>88.61</v>
      </c>
      <c r="H40" s="26">
        <v>0</v>
      </c>
      <c r="I40" s="27">
        <f t="shared" si="9"/>
        <v>88.61</v>
      </c>
      <c r="J40" s="27">
        <v>84.495</v>
      </c>
      <c r="K40" s="26">
        <v>1</v>
      </c>
      <c r="L40" s="26">
        <f t="shared" si="0"/>
        <v>85.495</v>
      </c>
      <c r="M40" s="27">
        <v>74.45</v>
      </c>
      <c r="N40" s="26">
        <v>0</v>
      </c>
      <c r="O40" s="27">
        <f t="shared" si="1"/>
        <v>74.45</v>
      </c>
      <c r="P40" s="27">
        <v>60</v>
      </c>
      <c r="Q40" s="27">
        <v>0</v>
      </c>
      <c r="R40" s="27">
        <f t="shared" si="2"/>
        <v>60</v>
      </c>
      <c r="S40" s="27">
        <v>60</v>
      </c>
      <c r="T40" s="26">
        <v>0</v>
      </c>
      <c r="U40" s="27">
        <f t="shared" si="3"/>
        <v>60</v>
      </c>
      <c r="V40" s="28">
        <f t="shared" si="4"/>
        <v>82.70475</v>
      </c>
      <c r="W40" s="29">
        <f t="shared" si="5"/>
        <v>36</v>
      </c>
      <c r="X40" s="25">
        <f t="shared" si="6"/>
        <v>22</v>
      </c>
      <c r="Y40" s="30" t="s">
        <v>40</v>
      </c>
      <c r="Z40" s="25">
        <v>96</v>
      </c>
      <c r="AA40" s="31" t="s">
        <v>98</v>
      </c>
      <c r="AB40" s="31"/>
      <c r="AC40" s="31"/>
      <c r="AD40" s="32"/>
      <c r="IV40" s="3"/>
      <c r="IW40" s="3"/>
      <c r="IX40" s="3"/>
      <c r="IY40" s="3"/>
      <c r="IZ40" s="3"/>
      <c r="JA40" s="3"/>
    </row>
    <row r="41" customHeight="1" spans="1:261">
      <c r="A41" s="25" t="s">
        <v>35</v>
      </c>
      <c r="B41" s="25" t="s">
        <v>866</v>
      </c>
      <c r="C41" s="26">
        <v>2025</v>
      </c>
      <c r="D41" s="25" t="s">
        <v>872</v>
      </c>
      <c r="E41" s="25">
        <v>2534110525</v>
      </c>
      <c r="F41" s="25" t="s">
        <v>905</v>
      </c>
      <c r="G41" s="27">
        <v>89.05</v>
      </c>
      <c r="H41" s="26">
        <v>-6.95</v>
      </c>
      <c r="I41" s="27">
        <f t="shared" si="9"/>
        <v>82.1</v>
      </c>
      <c r="J41" s="27">
        <v>80.1896341463415</v>
      </c>
      <c r="K41" s="26">
        <v>4.225</v>
      </c>
      <c r="L41" s="26">
        <f t="shared" si="0"/>
        <v>84.4146341463415</v>
      </c>
      <c r="M41" s="27">
        <v>80.75</v>
      </c>
      <c r="N41" s="26">
        <v>0</v>
      </c>
      <c r="O41" s="27">
        <f t="shared" si="1"/>
        <v>80.75</v>
      </c>
      <c r="P41" s="27">
        <v>60</v>
      </c>
      <c r="Q41" s="27">
        <v>0</v>
      </c>
      <c r="R41" s="27">
        <f t="shared" si="2"/>
        <v>60</v>
      </c>
      <c r="S41" s="27">
        <v>60</v>
      </c>
      <c r="T41" s="26">
        <v>18</v>
      </c>
      <c r="U41" s="27">
        <f t="shared" si="3"/>
        <v>78</v>
      </c>
      <c r="V41" s="28">
        <f t="shared" si="4"/>
        <v>82.4584756097561</v>
      </c>
      <c r="W41" s="29">
        <f t="shared" si="5"/>
        <v>37</v>
      </c>
      <c r="X41" s="25">
        <f t="shared" si="6"/>
        <v>51</v>
      </c>
      <c r="Y41" s="30" t="s">
        <v>40</v>
      </c>
      <c r="Z41" s="25">
        <v>96</v>
      </c>
      <c r="AA41" s="31" t="s">
        <v>98</v>
      </c>
      <c r="AB41" s="31"/>
      <c r="AC41" s="31"/>
      <c r="AD41" s="32"/>
      <c r="IV41" s="3"/>
      <c r="IW41" s="3"/>
      <c r="IX41" s="3"/>
      <c r="IY41" s="3"/>
      <c r="IZ41" s="3"/>
      <c r="JA41" s="3"/>
    </row>
    <row r="42" customHeight="1" spans="1:261">
      <c r="A42" s="25" t="s">
        <v>35</v>
      </c>
      <c r="B42" s="25" t="s">
        <v>866</v>
      </c>
      <c r="C42" s="26">
        <v>2025</v>
      </c>
      <c r="D42" s="25" t="s">
        <v>872</v>
      </c>
      <c r="E42" s="25">
        <v>2534110532</v>
      </c>
      <c r="F42" s="25" t="s">
        <v>906</v>
      </c>
      <c r="G42" s="27">
        <v>88.39</v>
      </c>
      <c r="H42" s="26">
        <v>3.8</v>
      </c>
      <c r="I42" s="27">
        <f t="shared" si="9"/>
        <v>92.19</v>
      </c>
      <c r="J42" s="27">
        <v>82.3213414634146</v>
      </c>
      <c r="K42" s="26">
        <v>1</v>
      </c>
      <c r="L42" s="26">
        <f t="shared" si="0"/>
        <v>83.3213414634146</v>
      </c>
      <c r="M42" s="27">
        <v>83.1</v>
      </c>
      <c r="N42" s="26">
        <v>0</v>
      </c>
      <c r="O42" s="27">
        <f t="shared" si="1"/>
        <v>83.1</v>
      </c>
      <c r="P42" s="27">
        <v>60</v>
      </c>
      <c r="Q42" s="27">
        <v>0.2</v>
      </c>
      <c r="R42" s="27">
        <f t="shared" si="2"/>
        <v>60.2</v>
      </c>
      <c r="S42" s="27">
        <v>60</v>
      </c>
      <c r="T42" s="26">
        <v>7.25</v>
      </c>
      <c r="U42" s="27">
        <f t="shared" si="3"/>
        <v>67.25</v>
      </c>
      <c r="V42" s="28">
        <f t="shared" si="4"/>
        <v>82.237506097561</v>
      </c>
      <c r="W42" s="29">
        <f t="shared" si="5"/>
        <v>38</v>
      </c>
      <c r="X42" s="25">
        <f t="shared" si="6"/>
        <v>37</v>
      </c>
      <c r="Y42" s="30" t="s">
        <v>40</v>
      </c>
      <c r="Z42" s="25">
        <v>96</v>
      </c>
      <c r="AA42" s="31" t="s">
        <v>98</v>
      </c>
      <c r="AB42" s="31"/>
      <c r="AC42" s="31"/>
      <c r="AD42" s="32"/>
      <c r="IV42" s="3"/>
      <c r="IW42" s="3"/>
      <c r="IX42" s="3"/>
      <c r="IY42" s="3"/>
      <c r="IZ42" s="3"/>
      <c r="JA42" s="3"/>
    </row>
    <row r="43" customHeight="1" spans="1:261">
      <c r="A43" s="25" t="s">
        <v>35</v>
      </c>
      <c r="B43" s="25" t="s">
        <v>866</v>
      </c>
      <c r="C43" s="26">
        <v>2025</v>
      </c>
      <c r="D43" s="25" t="s">
        <v>867</v>
      </c>
      <c r="E43" s="25">
        <v>2534110562</v>
      </c>
      <c r="F43" s="25" t="s">
        <v>907</v>
      </c>
      <c r="G43" s="27">
        <v>88.39</v>
      </c>
      <c r="H43" s="26">
        <v>4.85</v>
      </c>
      <c r="I43" s="27">
        <f t="shared" si="9"/>
        <v>93.24</v>
      </c>
      <c r="J43" s="27">
        <v>81.1378048780488</v>
      </c>
      <c r="K43" s="26">
        <v>1.2</v>
      </c>
      <c r="L43" s="26">
        <f t="shared" si="0"/>
        <v>82.3378048780488</v>
      </c>
      <c r="M43" s="27">
        <v>82.45</v>
      </c>
      <c r="N43" s="26">
        <v>0</v>
      </c>
      <c r="O43" s="27">
        <f t="shared" si="1"/>
        <v>82.45</v>
      </c>
      <c r="P43" s="27">
        <v>60</v>
      </c>
      <c r="Q43" s="27">
        <v>0</v>
      </c>
      <c r="R43" s="27">
        <f t="shared" si="2"/>
        <v>60</v>
      </c>
      <c r="S43" s="27">
        <v>60</v>
      </c>
      <c r="T43" s="26">
        <v>15</v>
      </c>
      <c r="U43" s="27">
        <f t="shared" si="3"/>
        <v>75</v>
      </c>
      <c r="V43" s="28">
        <f t="shared" si="4"/>
        <v>81.9498536585366</v>
      </c>
      <c r="W43" s="29">
        <f t="shared" si="5"/>
        <v>39</v>
      </c>
      <c r="X43" s="25">
        <f t="shared" si="6"/>
        <v>46</v>
      </c>
      <c r="Y43" s="30" t="s">
        <v>40</v>
      </c>
      <c r="Z43" s="25">
        <v>96</v>
      </c>
      <c r="AA43" s="31"/>
      <c r="AB43" s="31"/>
      <c r="AC43" s="31"/>
      <c r="AD43" s="32"/>
      <c r="IV43" s="3"/>
      <c r="IW43" s="3"/>
      <c r="IX43" s="3"/>
      <c r="IY43" s="3"/>
      <c r="IZ43" s="3"/>
      <c r="JA43" s="3"/>
    </row>
    <row r="44" customHeight="1" spans="1:261">
      <c r="A44" s="25" t="s">
        <v>35</v>
      </c>
      <c r="B44" s="25" t="s">
        <v>866</v>
      </c>
      <c r="C44" s="26">
        <v>2025</v>
      </c>
      <c r="D44" s="25" t="s">
        <v>872</v>
      </c>
      <c r="E44" s="25">
        <v>2506110130</v>
      </c>
      <c r="F44" s="25" t="s">
        <v>908</v>
      </c>
      <c r="G44" s="27">
        <v>88.27</v>
      </c>
      <c r="H44" s="26">
        <v>0</v>
      </c>
      <c r="I44" s="27">
        <f t="shared" si="9"/>
        <v>88.27</v>
      </c>
      <c r="J44" s="27">
        <v>82.9486956521739</v>
      </c>
      <c r="K44" s="26">
        <v>1</v>
      </c>
      <c r="L44" s="26">
        <f t="shared" si="0"/>
        <v>83.9486956521739</v>
      </c>
      <c r="M44" s="27">
        <v>80.45</v>
      </c>
      <c r="N44" s="26">
        <v>0</v>
      </c>
      <c r="O44" s="27">
        <f t="shared" si="1"/>
        <v>80.45</v>
      </c>
      <c r="P44" s="27">
        <v>60</v>
      </c>
      <c r="Q44" s="27">
        <v>0</v>
      </c>
      <c r="R44" s="27">
        <f t="shared" si="2"/>
        <v>60</v>
      </c>
      <c r="S44" s="27">
        <v>60</v>
      </c>
      <c r="T44" s="26">
        <v>0</v>
      </c>
      <c r="U44" s="27">
        <f t="shared" si="3"/>
        <v>60</v>
      </c>
      <c r="V44" s="28">
        <f t="shared" si="4"/>
        <v>81.8110217391304</v>
      </c>
      <c r="W44" s="29">
        <f t="shared" si="5"/>
        <v>40</v>
      </c>
      <c r="X44" s="25">
        <f t="shared" si="6"/>
        <v>33</v>
      </c>
      <c r="Y44" s="30" t="s">
        <v>40</v>
      </c>
      <c r="Z44" s="25">
        <v>96</v>
      </c>
      <c r="AA44" s="31"/>
      <c r="AB44" s="31"/>
      <c r="AC44" s="31"/>
      <c r="AD44" s="32"/>
      <c r="IV44" s="3"/>
      <c r="IW44" s="3"/>
      <c r="IX44" s="3"/>
      <c r="IY44" s="3"/>
      <c r="IZ44" s="3"/>
      <c r="JA44" s="3"/>
    </row>
    <row r="45" customHeight="1" spans="1:261">
      <c r="A45" s="25" t="s">
        <v>35</v>
      </c>
      <c r="B45" s="25" t="s">
        <v>866</v>
      </c>
      <c r="C45" s="26">
        <v>2025</v>
      </c>
      <c r="D45" s="25" t="s">
        <v>867</v>
      </c>
      <c r="E45" s="25">
        <v>2534110582</v>
      </c>
      <c r="F45" s="25" t="s">
        <v>909</v>
      </c>
      <c r="G45" s="27">
        <v>88.25</v>
      </c>
      <c r="H45" s="26">
        <v>0.1</v>
      </c>
      <c r="I45" s="27">
        <f t="shared" si="9"/>
        <v>88.35</v>
      </c>
      <c r="J45" s="27">
        <v>81.7365853658537</v>
      </c>
      <c r="K45" s="26">
        <v>1</v>
      </c>
      <c r="L45" s="26">
        <f t="shared" si="0"/>
        <v>82.7365853658537</v>
      </c>
      <c r="M45" s="27">
        <v>81.1</v>
      </c>
      <c r="N45" s="26">
        <v>0</v>
      </c>
      <c r="O45" s="27">
        <f t="shared" si="1"/>
        <v>81.1</v>
      </c>
      <c r="P45" s="27">
        <v>60</v>
      </c>
      <c r="Q45" s="27">
        <v>0</v>
      </c>
      <c r="R45" s="27">
        <f t="shared" si="2"/>
        <v>60</v>
      </c>
      <c r="S45" s="27">
        <v>60</v>
      </c>
      <c r="T45" s="26">
        <v>15</v>
      </c>
      <c r="U45" s="27">
        <f t="shared" si="3"/>
        <v>75</v>
      </c>
      <c r="V45" s="28">
        <f t="shared" si="4"/>
        <v>81.6924390243903</v>
      </c>
      <c r="W45" s="29">
        <f t="shared" si="5"/>
        <v>41</v>
      </c>
      <c r="X45" s="25">
        <f t="shared" si="6"/>
        <v>42</v>
      </c>
      <c r="Y45" s="30" t="s">
        <v>40</v>
      </c>
      <c r="Z45" s="25">
        <v>96</v>
      </c>
      <c r="AA45" s="31"/>
      <c r="AB45" s="31"/>
      <c r="AC45" s="31"/>
      <c r="AD45" s="32"/>
      <c r="IV45" s="3"/>
      <c r="IW45" s="3"/>
      <c r="IX45" s="3"/>
      <c r="IY45" s="3"/>
      <c r="IZ45" s="3"/>
      <c r="JA45" s="3"/>
    </row>
    <row r="46" customHeight="1" spans="1:261">
      <c r="A46" s="25" t="s">
        <v>35</v>
      </c>
      <c r="B46" s="25" t="s">
        <v>866</v>
      </c>
      <c r="C46" s="26">
        <v>2025</v>
      </c>
      <c r="D46" s="25" t="s">
        <v>867</v>
      </c>
      <c r="E46" s="25">
        <v>2534110199</v>
      </c>
      <c r="F46" s="25" t="s">
        <v>910</v>
      </c>
      <c r="G46" s="27">
        <v>88.27</v>
      </c>
      <c r="H46" s="26">
        <v>11.4</v>
      </c>
      <c r="I46" s="27">
        <f t="shared" si="9"/>
        <v>99.67</v>
      </c>
      <c r="J46" s="27">
        <v>79.0954545454545</v>
      </c>
      <c r="K46" s="26">
        <v>2.65</v>
      </c>
      <c r="L46" s="26">
        <f t="shared" si="0"/>
        <v>81.7454545454545</v>
      </c>
      <c r="M46" s="27">
        <v>77.75</v>
      </c>
      <c r="N46" s="26">
        <v>0</v>
      </c>
      <c r="O46" s="27">
        <f t="shared" si="1"/>
        <v>77.75</v>
      </c>
      <c r="P46" s="27">
        <v>60</v>
      </c>
      <c r="Q46" s="27">
        <v>0</v>
      </c>
      <c r="R46" s="27">
        <f t="shared" si="2"/>
        <v>60</v>
      </c>
      <c r="S46" s="27">
        <v>60</v>
      </c>
      <c r="T46" s="26">
        <v>10</v>
      </c>
      <c r="U46" s="27">
        <f t="shared" si="3"/>
        <v>70</v>
      </c>
      <c r="V46" s="28">
        <f t="shared" si="4"/>
        <v>81.6635909090909</v>
      </c>
      <c r="W46" s="29">
        <f t="shared" si="5"/>
        <v>42</v>
      </c>
      <c r="X46" s="25">
        <f t="shared" si="6"/>
        <v>59</v>
      </c>
      <c r="Y46" s="30" t="s">
        <v>40</v>
      </c>
      <c r="Z46" s="25">
        <v>96</v>
      </c>
      <c r="AA46" s="31"/>
      <c r="AB46" s="31"/>
      <c r="AC46" s="31"/>
      <c r="AD46" s="32"/>
      <c r="IV46" s="3"/>
      <c r="IW46" s="3"/>
      <c r="IX46" s="3"/>
      <c r="IY46" s="3"/>
      <c r="IZ46" s="3"/>
      <c r="JA46" s="3"/>
    </row>
    <row r="47" customHeight="1" spans="1:261">
      <c r="A47" s="25" t="s">
        <v>35</v>
      </c>
      <c r="B47" s="25" t="s">
        <v>866</v>
      </c>
      <c r="C47" s="26">
        <v>2025</v>
      </c>
      <c r="D47" s="25" t="s">
        <v>872</v>
      </c>
      <c r="E47" s="25">
        <v>2534110083</v>
      </c>
      <c r="F47" s="25" t="s">
        <v>911</v>
      </c>
      <c r="G47" s="27">
        <v>88.39</v>
      </c>
      <c r="H47" s="26">
        <v>1.8</v>
      </c>
      <c r="I47" s="27">
        <f t="shared" si="9"/>
        <v>90.19</v>
      </c>
      <c r="J47" s="27">
        <v>81.725</v>
      </c>
      <c r="K47" s="26">
        <v>1</v>
      </c>
      <c r="L47" s="26">
        <f t="shared" si="0"/>
        <v>82.725</v>
      </c>
      <c r="M47" s="27">
        <v>84.675</v>
      </c>
      <c r="N47" s="26">
        <v>0</v>
      </c>
      <c r="O47" s="27">
        <f t="shared" si="1"/>
        <v>84.675</v>
      </c>
      <c r="P47" s="27">
        <v>60</v>
      </c>
      <c r="Q47" s="27">
        <v>0</v>
      </c>
      <c r="R47" s="27">
        <f t="shared" si="2"/>
        <v>60</v>
      </c>
      <c r="S47" s="27">
        <v>60</v>
      </c>
      <c r="T47" s="26">
        <v>7</v>
      </c>
      <c r="U47" s="27">
        <f t="shared" si="3"/>
        <v>67</v>
      </c>
      <c r="V47" s="28">
        <f t="shared" si="4"/>
        <v>81.6465</v>
      </c>
      <c r="W47" s="29">
        <f t="shared" si="5"/>
        <v>43</v>
      </c>
      <c r="X47" s="25">
        <f t="shared" si="6"/>
        <v>43</v>
      </c>
      <c r="Y47" s="30" t="s">
        <v>40</v>
      </c>
      <c r="Z47" s="25">
        <v>96</v>
      </c>
      <c r="AA47" s="31"/>
      <c r="AB47" s="31"/>
      <c r="AC47" s="31"/>
      <c r="AD47" s="32"/>
      <c r="IV47" s="3"/>
      <c r="IW47" s="3"/>
      <c r="IX47" s="3"/>
      <c r="IY47" s="3"/>
      <c r="IZ47" s="3"/>
      <c r="JA47" s="3"/>
    </row>
    <row r="48" customHeight="1" spans="1:261">
      <c r="A48" s="25" t="s">
        <v>35</v>
      </c>
      <c r="B48" s="25" t="s">
        <v>866</v>
      </c>
      <c r="C48" s="26">
        <v>2025</v>
      </c>
      <c r="D48" s="25" t="s">
        <v>867</v>
      </c>
      <c r="E48" s="25">
        <v>2534110603</v>
      </c>
      <c r="F48" s="25" t="s">
        <v>912</v>
      </c>
      <c r="G48" s="27">
        <v>88.5</v>
      </c>
      <c r="H48" s="26">
        <v>-7.1</v>
      </c>
      <c r="I48" s="27">
        <f t="shared" si="9"/>
        <v>81.4</v>
      </c>
      <c r="J48" s="27">
        <v>84.0853658536585</v>
      </c>
      <c r="K48" s="26">
        <v>1.6</v>
      </c>
      <c r="L48" s="26">
        <f t="shared" si="0"/>
        <v>85.6853658536585</v>
      </c>
      <c r="M48" s="27">
        <v>65.525</v>
      </c>
      <c r="N48" s="26">
        <v>0</v>
      </c>
      <c r="O48" s="27">
        <f t="shared" si="1"/>
        <v>65.525</v>
      </c>
      <c r="P48" s="27">
        <v>60</v>
      </c>
      <c r="Q48" s="27">
        <v>0</v>
      </c>
      <c r="R48" s="27">
        <f t="shared" si="2"/>
        <v>60</v>
      </c>
      <c r="S48" s="27">
        <v>60</v>
      </c>
      <c r="T48" s="26">
        <v>-2</v>
      </c>
      <c r="U48" s="27">
        <f t="shared" si="3"/>
        <v>58</v>
      </c>
      <c r="V48" s="28">
        <f t="shared" si="4"/>
        <v>81.5802743902439</v>
      </c>
      <c r="W48" s="29">
        <f t="shared" si="5"/>
        <v>44</v>
      </c>
      <c r="X48" s="25">
        <f t="shared" si="6"/>
        <v>25</v>
      </c>
      <c r="Y48" s="33" t="s">
        <v>101</v>
      </c>
      <c r="Z48" s="25">
        <v>96</v>
      </c>
      <c r="AA48" s="31" t="s">
        <v>102</v>
      </c>
      <c r="AB48" s="31"/>
      <c r="AC48" s="31"/>
      <c r="AD48" s="32"/>
      <c r="IV48" s="3"/>
      <c r="IW48" s="3"/>
      <c r="IX48" s="3"/>
      <c r="IY48" s="3"/>
      <c r="IZ48" s="3"/>
      <c r="JA48" s="3"/>
    </row>
    <row r="49" customHeight="1" spans="1:261">
      <c r="A49" s="25" t="s">
        <v>35</v>
      </c>
      <c r="B49" s="25" t="s">
        <v>866</v>
      </c>
      <c r="C49" s="26">
        <v>2025</v>
      </c>
      <c r="D49" s="25" t="s">
        <v>872</v>
      </c>
      <c r="E49" s="25">
        <v>2534110541</v>
      </c>
      <c r="F49" s="25" t="s">
        <v>913</v>
      </c>
      <c r="G49" s="27">
        <v>88.16</v>
      </c>
      <c r="H49" s="26">
        <v>3.95</v>
      </c>
      <c r="I49" s="27">
        <f t="shared" si="9"/>
        <v>92.11</v>
      </c>
      <c r="J49" s="27">
        <v>82.0274390243902</v>
      </c>
      <c r="K49" s="26">
        <v>1</v>
      </c>
      <c r="L49" s="26">
        <f t="shared" si="0"/>
        <v>83.0274390243902</v>
      </c>
      <c r="M49" s="27">
        <v>80.65</v>
      </c>
      <c r="N49" s="26">
        <v>0</v>
      </c>
      <c r="O49" s="27">
        <f t="shared" si="1"/>
        <v>80.65</v>
      </c>
      <c r="P49" s="27">
        <v>60</v>
      </c>
      <c r="Q49" s="27">
        <v>0</v>
      </c>
      <c r="R49" s="27">
        <f t="shared" si="2"/>
        <v>60</v>
      </c>
      <c r="S49" s="27">
        <v>60</v>
      </c>
      <c r="T49" s="26">
        <v>0</v>
      </c>
      <c r="U49" s="27">
        <f t="shared" si="3"/>
        <v>60</v>
      </c>
      <c r="V49" s="28">
        <f t="shared" si="4"/>
        <v>81.5140792682926</v>
      </c>
      <c r="W49" s="29">
        <f t="shared" si="5"/>
        <v>45</v>
      </c>
      <c r="X49" s="25">
        <f t="shared" si="6"/>
        <v>40</v>
      </c>
      <c r="Y49" s="30" t="s">
        <v>40</v>
      </c>
      <c r="Z49" s="25">
        <v>96</v>
      </c>
      <c r="AA49" s="31"/>
      <c r="AB49" s="31"/>
      <c r="AC49" s="31"/>
      <c r="AD49" s="32"/>
      <c r="IV49" s="3"/>
      <c r="IW49" s="3"/>
      <c r="IX49" s="3"/>
      <c r="IY49" s="3"/>
      <c r="IZ49" s="3"/>
      <c r="JA49" s="3"/>
    </row>
    <row r="50" customHeight="1" spans="1:261">
      <c r="A50" s="25" t="s">
        <v>35</v>
      </c>
      <c r="B50" s="25" t="s">
        <v>866</v>
      </c>
      <c r="C50" s="26">
        <v>2025</v>
      </c>
      <c r="D50" s="25" t="s">
        <v>872</v>
      </c>
      <c r="E50" s="25">
        <v>2521110219</v>
      </c>
      <c r="F50" s="25" t="s">
        <v>914</v>
      </c>
      <c r="G50" s="27">
        <v>91.89</v>
      </c>
      <c r="H50" s="26">
        <v>0.7</v>
      </c>
      <c r="I50" s="27">
        <f t="shared" si="9"/>
        <v>92.59</v>
      </c>
      <c r="J50" s="27">
        <v>81.1860869565217</v>
      </c>
      <c r="K50" s="26">
        <v>1</v>
      </c>
      <c r="L50" s="26">
        <f t="shared" si="0"/>
        <v>82.1860869565217</v>
      </c>
      <c r="M50" s="27">
        <v>83.2</v>
      </c>
      <c r="N50" s="26">
        <v>0</v>
      </c>
      <c r="O50" s="27">
        <f t="shared" si="1"/>
        <v>83.2</v>
      </c>
      <c r="P50" s="27">
        <v>60</v>
      </c>
      <c r="Q50" s="27">
        <v>0</v>
      </c>
      <c r="R50" s="27">
        <f t="shared" si="2"/>
        <v>60</v>
      </c>
      <c r="S50" s="27">
        <v>60</v>
      </c>
      <c r="T50" s="26">
        <v>9</v>
      </c>
      <c r="U50" s="27">
        <f t="shared" si="3"/>
        <v>69</v>
      </c>
      <c r="V50" s="28">
        <f t="shared" si="4"/>
        <v>81.5085652173913</v>
      </c>
      <c r="W50" s="29">
        <f t="shared" si="5"/>
        <v>46</v>
      </c>
      <c r="X50" s="25">
        <f t="shared" si="6"/>
        <v>44</v>
      </c>
      <c r="Y50" s="30" t="s">
        <v>40</v>
      </c>
      <c r="Z50" s="25">
        <v>96</v>
      </c>
      <c r="AA50" s="31"/>
      <c r="AB50" s="31" t="s">
        <v>69</v>
      </c>
      <c r="AC50" s="31"/>
      <c r="AD50" s="32"/>
      <c r="IV50" s="3"/>
      <c r="IW50" s="3"/>
      <c r="IX50" s="3"/>
      <c r="IY50" s="3"/>
      <c r="IZ50" s="3"/>
      <c r="JA50" s="3"/>
    </row>
    <row r="51" customHeight="1" spans="1:261">
      <c r="A51" s="25" t="s">
        <v>35</v>
      </c>
      <c r="B51" s="25" t="s">
        <v>866</v>
      </c>
      <c r="C51" s="26">
        <v>2025</v>
      </c>
      <c r="D51" s="25" t="s">
        <v>872</v>
      </c>
      <c r="E51" s="25">
        <v>2534110538</v>
      </c>
      <c r="F51" s="25" t="s">
        <v>915</v>
      </c>
      <c r="G51" s="27">
        <v>88.16</v>
      </c>
      <c r="H51" s="26">
        <v>0.3</v>
      </c>
      <c r="I51" s="27">
        <f t="shared" si="9"/>
        <v>88.46</v>
      </c>
      <c r="J51" s="27">
        <v>82.1384146341463</v>
      </c>
      <c r="K51" s="26">
        <v>1</v>
      </c>
      <c r="L51" s="26">
        <f t="shared" si="0"/>
        <v>83.1384146341463</v>
      </c>
      <c r="M51" s="27">
        <v>79</v>
      </c>
      <c r="N51" s="26">
        <v>0</v>
      </c>
      <c r="O51" s="27">
        <f t="shared" si="1"/>
        <v>79</v>
      </c>
      <c r="P51" s="27">
        <v>60</v>
      </c>
      <c r="Q51" s="27">
        <v>0</v>
      </c>
      <c r="R51" s="27">
        <f t="shared" si="2"/>
        <v>60</v>
      </c>
      <c r="S51" s="27">
        <v>60</v>
      </c>
      <c r="T51" s="26">
        <v>-2</v>
      </c>
      <c r="U51" s="27">
        <f t="shared" si="3"/>
        <v>58</v>
      </c>
      <c r="V51" s="28">
        <f t="shared" si="4"/>
        <v>81.0498109756097</v>
      </c>
      <c r="W51" s="29">
        <f t="shared" si="5"/>
        <v>47</v>
      </c>
      <c r="X51" s="25">
        <f t="shared" si="6"/>
        <v>38</v>
      </c>
      <c r="Y51" s="30" t="s">
        <v>40</v>
      </c>
      <c r="Z51" s="25">
        <v>96</v>
      </c>
      <c r="AA51" s="31"/>
      <c r="AB51" s="31"/>
      <c r="AC51" s="31"/>
      <c r="AD51" s="32"/>
      <c r="IV51" s="3"/>
      <c r="IW51" s="3"/>
      <c r="IX51" s="3"/>
      <c r="IY51" s="3"/>
      <c r="IZ51" s="3"/>
      <c r="JA51" s="3"/>
    </row>
    <row r="52" customHeight="1" spans="1:261">
      <c r="A52" s="25" t="s">
        <v>35</v>
      </c>
      <c r="B52" s="25" t="s">
        <v>866</v>
      </c>
      <c r="C52" s="26">
        <v>2025</v>
      </c>
      <c r="D52" s="25" t="s">
        <v>867</v>
      </c>
      <c r="E52" s="25">
        <v>2534110604</v>
      </c>
      <c r="F52" s="25" t="s">
        <v>916</v>
      </c>
      <c r="G52" s="27">
        <v>84.52</v>
      </c>
      <c r="H52" s="26">
        <v>0.3</v>
      </c>
      <c r="I52" s="27">
        <f t="shared" si="9"/>
        <v>84.82</v>
      </c>
      <c r="J52" s="27">
        <v>82.7359756097561</v>
      </c>
      <c r="K52" s="26">
        <v>1</v>
      </c>
      <c r="L52" s="26">
        <f t="shared" si="0"/>
        <v>83.7359756097561</v>
      </c>
      <c r="M52" s="27">
        <v>74</v>
      </c>
      <c r="N52" s="26">
        <v>0</v>
      </c>
      <c r="O52" s="27">
        <f t="shared" si="1"/>
        <v>74</v>
      </c>
      <c r="P52" s="27">
        <v>60</v>
      </c>
      <c r="Q52" s="27">
        <v>0</v>
      </c>
      <c r="R52" s="27">
        <f t="shared" si="2"/>
        <v>60</v>
      </c>
      <c r="S52" s="27">
        <v>60</v>
      </c>
      <c r="T52" s="26">
        <v>0</v>
      </c>
      <c r="U52" s="27">
        <f t="shared" si="3"/>
        <v>60</v>
      </c>
      <c r="V52" s="28">
        <f t="shared" si="4"/>
        <v>80.9839817073171</v>
      </c>
      <c r="W52" s="29">
        <f t="shared" si="5"/>
        <v>48</v>
      </c>
      <c r="X52" s="25">
        <f t="shared" si="6"/>
        <v>35</v>
      </c>
      <c r="Y52" s="30" t="s">
        <v>40</v>
      </c>
      <c r="Z52" s="25">
        <v>96</v>
      </c>
      <c r="AA52" s="31"/>
      <c r="AB52" s="31"/>
      <c r="AC52" s="31"/>
      <c r="AD52" s="32"/>
      <c r="IV52" s="3"/>
      <c r="IW52" s="3"/>
      <c r="IX52" s="3"/>
      <c r="IY52" s="3"/>
      <c r="IZ52" s="3"/>
      <c r="JA52" s="3"/>
    </row>
    <row r="53" customHeight="1" spans="1:261">
      <c r="A53" s="25" t="s">
        <v>35</v>
      </c>
      <c r="B53" s="25" t="s">
        <v>866</v>
      </c>
      <c r="C53" s="26">
        <v>2025</v>
      </c>
      <c r="D53" s="25" t="s">
        <v>872</v>
      </c>
      <c r="E53" s="25">
        <v>2534110547</v>
      </c>
      <c r="F53" s="25" t="s">
        <v>917</v>
      </c>
      <c r="G53" s="27">
        <v>88.14</v>
      </c>
      <c r="H53" s="26">
        <v>5.05</v>
      </c>
      <c r="I53" s="27">
        <f t="shared" si="9"/>
        <v>93.19</v>
      </c>
      <c r="J53" s="27">
        <v>81.1487804878049</v>
      </c>
      <c r="K53" s="26">
        <v>0</v>
      </c>
      <c r="L53" s="26">
        <f t="shared" si="0"/>
        <v>81.1487804878049</v>
      </c>
      <c r="M53" s="27">
        <v>81.525</v>
      </c>
      <c r="N53" s="26">
        <v>0</v>
      </c>
      <c r="O53" s="27">
        <f t="shared" si="1"/>
        <v>81.525</v>
      </c>
      <c r="P53" s="27">
        <v>60</v>
      </c>
      <c r="Q53" s="27">
        <v>0</v>
      </c>
      <c r="R53" s="27">
        <f t="shared" si="2"/>
        <v>60</v>
      </c>
      <c r="S53" s="27">
        <v>60</v>
      </c>
      <c r="T53" s="26">
        <v>10</v>
      </c>
      <c r="U53" s="27">
        <f t="shared" si="3"/>
        <v>70</v>
      </c>
      <c r="V53" s="28">
        <f t="shared" si="4"/>
        <v>80.7568353658537</v>
      </c>
      <c r="W53" s="29">
        <f t="shared" si="5"/>
        <v>49</v>
      </c>
      <c r="X53" s="25">
        <f t="shared" si="6"/>
        <v>45</v>
      </c>
      <c r="Y53" s="30" t="s">
        <v>40</v>
      </c>
      <c r="Z53" s="25">
        <v>96</v>
      </c>
      <c r="AA53" s="31"/>
      <c r="AB53" s="31"/>
      <c r="AC53" s="31"/>
      <c r="AD53" s="32"/>
      <c r="IV53" s="3"/>
      <c r="IW53" s="3"/>
      <c r="IX53" s="3"/>
      <c r="IY53" s="3"/>
      <c r="IZ53" s="3"/>
      <c r="JA53" s="3"/>
    </row>
    <row r="54" customHeight="1" spans="1:261">
      <c r="A54" s="25" t="s">
        <v>35</v>
      </c>
      <c r="B54" s="25" t="s">
        <v>866</v>
      </c>
      <c r="C54" s="26">
        <v>2025</v>
      </c>
      <c r="D54" s="25" t="s">
        <v>867</v>
      </c>
      <c r="E54" s="25">
        <v>2534110577</v>
      </c>
      <c r="F54" s="25" t="s">
        <v>918</v>
      </c>
      <c r="G54" s="27">
        <v>88.39</v>
      </c>
      <c r="H54" s="26">
        <v>0.45</v>
      </c>
      <c r="I54" s="27">
        <f t="shared" si="9"/>
        <v>88.84</v>
      </c>
      <c r="J54" s="27">
        <v>80.0658536585366</v>
      </c>
      <c r="K54" s="26">
        <v>1</v>
      </c>
      <c r="L54" s="26">
        <f t="shared" si="0"/>
        <v>81.0658536585366</v>
      </c>
      <c r="M54" s="27">
        <v>83.2</v>
      </c>
      <c r="N54" s="26">
        <v>0</v>
      </c>
      <c r="O54" s="27">
        <f t="shared" si="1"/>
        <v>83.2</v>
      </c>
      <c r="P54" s="27">
        <v>60</v>
      </c>
      <c r="Q54" s="27">
        <v>0</v>
      </c>
      <c r="R54" s="27">
        <f t="shared" si="2"/>
        <v>60</v>
      </c>
      <c r="S54" s="27">
        <v>60</v>
      </c>
      <c r="T54" s="26">
        <v>18</v>
      </c>
      <c r="U54" s="27">
        <f t="shared" si="3"/>
        <v>78</v>
      </c>
      <c r="V54" s="28">
        <f t="shared" si="4"/>
        <v>80.7433902439025</v>
      </c>
      <c r="W54" s="29">
        <f t="shared" si="5"/>
        <v>50</v>
      </c>
      <c r="X54" s="25">
        <f t="shared" si="6"/>
        <v>52</v>
      </c>
      <c r="Y54" s="33" t="s">
        <v>101</v>
      </c>
      <c r="Z54" s="25">
        <v>96</v>
      </c>
      <c r="AA54" s="31"/>
      <c r="AB54" s="31"/>
      <c r="AC54" s="31"/>
      <c r="AD54" s="32"/>
      <c r="IV54" s="3"/>
      <c r="IW54" s="3"/>
      <c r="IX54" s="3"/>
      <c r="IY54" s="3"/>
      <c r="IZ54" s="3"/>
      <c r="JA54" s="3"/>
    </row>
    <row r="55" customHeight="1" spans="1:261">
      <c r="A55" s="25" t="s">
        <v>35</v>
      </c>
      <c r="B55" s="25" t="s">
        <v>866</v>
      </c>
      <c r="C55" s="26">
        <v>2025</v>
      </c>
      <c r="D55" s="25" t="s">
        <v>867</v>
      </c>
      <c r="E55" s="25">
        <v>2534110574</v>
      </c>
      <c r="F55" s="25" t="s">
        <v>919</v>
      </c>
      <c r="G55" s="27">
        <v>88.55</v>
      </c>
      <c r="H55" s="26">
        <v>0.4</v>
      </c>
      <c r="I55" s="27">
        <f t="shared" si="9"/>
        <v>88.95</v>
      </c>
      <c r="J55" s="27">
        <v>80.5634146341463</v>
      </c>
      <c r="K55" s="26">
        <v>1</v>
      </c>
      <c r="L55" s="26">
        <f t="shared" si="0"/>
        <v>81.5634146341463</v>
      </c>
      <c r="M55" s="27">
        <v>84.1</v>
      </c>
      <c r="N55" s="26">
        <v>0</v>
      </c>
      <c r="O55" s="27">
        <f t="shared" si="1"/>
        <v>84.1</v>
      </c>
      <c r="P55" s="27">
        <v>60</v>
      </c>
      <c r="Q55" s="27">
        <v>0</v>
      </c>
      <c r="R55" s="27">
        <f t="shared" si="2"/>
        <v>60</v>
      </c>
      <c r="S55" s="27">
        <v>60</v>
      </c>
      <c r="T55" s="26">
        <v>5</v>
      </c>
      <c r="U55" s="27">
        <f t="shared" si="3"/>
        <v>65</v>
      </c>
      <c r="V55" s="28">
        <f t="shared" si="4"/>
        <v>80.5225609756097</v>
      </c>
      <c r="W55" s="29">
        <f t="shared" si="5"/>
        <v>51</v>
      </c>
      <c r="X55" s="25">
        <f t="shared" si="6"/>
        <v>47</v>
      </c>
      <c r="Y55" s="30" t="s">
        <v>40</v>
      </c>
      <c r="Z55" s="25">
        <v>96</v>
      </c>
      <c r="AA55" s="31"/>
      <c r="AB55" s="31"/>
      <c r="AC55" s="31"/>
      <c r="AD55" s="32"/>
      <c r="IV55" s="3"/>
      <c r="IW55" s="3"/>
      <c r="IX55" s="3"/>
      <c r="IY55" s="3"/>
      <c r="IZ55" s="3"/>
      <c r="JA55" s="3"/>
    </row>
    <row r="56" customHeight="1" spans="1:261">
      <c r="A56" s="25" t="s">
        <v>35</v>
      </c>
      <c r="B56" s="25" t="s">
        <v>866</v>
      </c>
      <c r="C56" s="26">
        <v>2025</v>
      </c>
      <c r="D56" s="25" t="s">
        <v>867</v>
      </c>
      <c r="E56" s="25">
        <v>2534110567</v>
      </c>
      <c r="F56" s="25" t="s">
        <v>920</v>
      </c>
      <c r="G56" s="27">
        <v>88.3</v>
      </c>
      <c r="H56" s="26">
        <v>0.1</v>
      </c>
      <c r="I56" s="27">
        <f t="shared" si="9"/>
        <v>88.4</v>
      </c>
      <c r="J56" s="27">
        <v>80.4006097560976</v>
      </c>
      <c r="K56" s="26">
        <v>1.6</v>
      </c>
      <c r="L56" s="26">
        <f t="shared" si="0"/>
        <v>82.0006097560976</v>
      </c>
      <c r="M56" s="27">
        <v>81</v>
      </c>
      <c r="N56" s="26">
        <v>0</v>
      </c>
      <c r="O56" s="27">
        <f t="shared" si="1"/>
        <v>81</v>
      </c>
      <c r="P56" s="27">
        <v>60</v>
      </c>
      <c r="Q56" s="27">
        <v>0</v>
      </c>
      <c r="R56" s="27">
        <f t="shared" si="2"/>
        <v>60</v>
      </c>
      <c r="S56" s="27">
        <v>60</v>
      </c>
      <c r="T56" s="26">
        <v>-2</v>
      </c>
      <c r="U56" s="27">
        <f t="shared" si="3"/>
        <v>58</v>
      </c>
      <c r="V56" s="28">
        <f t="shared" si="4"/>
        <v>80.2904573170732</v>
      </c>
      <c r="W56" s="29">
        <f t="shared" si="5"/>
        <v>52</v>
      </c>
      <c r="X56" s="25">
        <f t="shared" si="6"/>
        <v>48</v>
      </c>
      <c r="Y56" s="30" t="s">
        <v>40</v>
      </c>
      <c r="Z56" s="25">
        <v>96</v>
      </c>
      <c r="AA56" s="31"/>
      <c r="AB56" s="31"/>
      <c r="AC56" s="31"/>
      <c r="AD56" s="32"/>
      <c r="IV56" s="3"/>
      <c r="IW56" s="3"/>
      <c r="IX56" s="3"/>
      <c r="IY56" s="3"/>
      <c r="IZ56" s="3"/>
      <c r="JA56" s="3"/>
    </row>
    <row r="57" customHeight="1" spans="1:261">
      <c r="A57" s="25" t="s">
        <v>35</v>
      </c>
      <c r="B57" s="25" t="s">
        <v>866</v>
      </c>
      <c r="C57" s="26">
        <v>2025</v>
      </c>
      <c r="D57" s="25" t="s">
        <v>872</v>
      </c>
      <c r="E57" s="25">
        <v>2534110520</v>
      </c>
      <c r="F57" s="25" t="s">
        <v>921</v>
      </c>
      <c r="G57" s="27">
        <v>88.27</v>
      </c>
      <c r="H57" s="26">
        <v>0.25</v>
      </c>
      <c r="I57" s="27">
        <f t="shared" si="9"/>
        <v>88.52</v>
      </c>
      <c r="J57" s="27">
        <v>80.2865853658537</v>
      </c>
      <c r="K57" s="26">
        <v>1</v>
      </c>
      <c r="L57" s="26">
        <f t="shared" si="0"/>
        <v>81.2865853658537</v>
      </c>
      <c r="M57" s="27">
        <v>80.2</v>
      </c>
      <c r="N57" s="26">
        <v>0</v>
      </c>
      <c r="O57" s="27">
        <f t="shared" si="1"/>
        <v>80.2</v>
      </c>
      <c r="P57" s="27">
        <v>60</v>
      </c>
      <c r="Q57" s="27">
        <v>0</v>
      </c>
      <c r="R57" s="27">
        <f t="shared" si="2"/>
        <v>60</v>
      </c>
      <c r="S57" s="27">
        <v>60</v>
      </c>
      <c r="T57" s="26">
        <v>0</v>
      </c>
      <c r="U57" s="27">
        <f t="shared" si="3"/>
        <v>60</v>
      </c>
      <c r="V57" s="28">
        <f t="shared" si="4"/>
        <v>79.8269390243903</v>
      </c>
      <c r="W57" s="29">
        <f t="shared" si="5"/>
        <v>53</v>
      </c>
      <c r="X57" s="25">
        <f t="shared" si="6"/>
        <v>49</v>
      </c>
      <c r="Y57" s="30" t="s">
        <v>40</v>
      </c>
      <c r="Z57" s="25">
        <v>96</v>
      </c>
      <c r="AA57" s="31"/>
      <c r="AB57" s="31"/>
      <c r="AC57" s="31"/>
      <c r="AD57" s="32"/>
      <c r="IV57" s="3"/>
      <c r="IW57" s="3"/>
      <c r="IX57" s="3"/>
      <c r="IY57" s="3"/>
      <c r="IZ57" s="3"/>
      <c r="JA57" s="3"/>
    </row>
    <row r="58" customHeight="1" spans="1:261">
      <c r="A58" s="25" t="s">
        <v>35</v>
      </c>
      <c r="B58" s="25" t="s">
        <v>866</v>
      </c>
      <c r="C58" s="26">
        <v>2025</v>
      </c>
      <c r="D58" s="25" t="s">
        <v>867</v>
      </c>
      <c r="E58" s="25">
        <v>2534110602</v>
      </c>
      <c r="F58" s="25" t="s">
        <v>922</v>
      </c>
      <c r="G58" s="27">
        <v>88.5</v>
      </c>
      <c r="H58" s="26">
        <v>0.6</v>
      </c>
      <c r="I58" s="27">
        <f t="shared" si="9"/>
        <v>89.1</v>
      </c>
      <c r="J58" s="27">
        <v>79.2768292682927</v>
      </c>
      <c r="K58" s="26">
        <v>1.65</v>
      </c>
      <c r="L58" s="26">
        <f t="shared" si="0"/>
        <v>80.9268292682927</v>
      </c>
      <c r="M58" s="27">
        <v>70.625</v>
      </c>
      <c r="N58" s="26">
        <v>0</v>
      </c>
      <c r="O58" s="27">
        <f t="shared" si="1"/>
        <v>70.625</v>
      </c>
      <c r="P58" s="27">
        <v>60</v>
      </c>
      <c r="Q58" s="27">
        <v>0</v>
      </c>
      <c r="R58" s="27">
        <f t="shared" si="2"/>
        <v>60</v>
      </c>
      <c r="S58" s="27">
        <v>60</v>
      </c>
      <c r="T58" s="26">
        <v>9</v>
      </c>
      <c r="U58" s="27">
        <f t="shared" si="3"/>
        <v>69</v>
      </c>
      <c r="V58" s="28">
        <f t="shared" si="4"/>
        <v>79.5863719512195</v>
      </c>
      <c r="W58" s="29">
        <f t="shared" si="5"/>
        <v>54</v>
      </c>
      <c r="X58" s="25">
        <f t="shared" si="6"/>
        <v>57</v>
      </c>
      <c r="Y58" s="30" t="s">
        <v>40</v>
      </c>
      <c r="Z58" s="25">
        <v>96</v>
      </c>
      <c r="AA58" s="31"/>
      <c r="AB58" s="31"/>
      <c r="AC58" s="31"/>
      <c r="AD58" s="32"/>
      <c r="IV58" s="3"/>
      <c r="IW58" s="3"/>
      <c r="IX58" s="3"/>
      <c r="IY58" s="3"/>
      <c r="IZ58" s="3"/>
      <c r="JA58" s="3"/>
    </row>
    <row r="59" customHeight="1" spans="1:261">
      <c r="A59" s="25" t="s">
        <v>35</v>
      </c>
      <c r="B59" s="25" t="s">
        <v>866</v>
      </c>
      <c r="C59" s="26">
        <v>2025</v>
      </c>
      <c r="D59" s="25" t="s">
        <v>867</v>
      </c>
      <c r="E59" s="25">
        <v>2534110563</v>
      </c>
      <c r="F59" s="25" t="s">
        <v>923</v>
      </c>
      <c r="G59" s="27">
        <v>88.27</v>
      </c>
      <c r="H59" s="26">
        <v>0.6</v>
      </c>
      <c r="I59" s="27">
        <f t="shared" si="9"/>
        <v>88.87</v>
      </c>
      <c r="J59" s="27">
        <v>79.6006097560976</v>
      </c>
      <c r="K59" s="26">
        <v>1</v>
      </c>
      <c r="L59" s="26">
        <f t="shared" si="0"/>
        <v>80.6006097560976</v>
      </c>
      <c r="M59" s="27">
        <v>76.65</v>
      </c>
      <c r="N59" s="26">
        <v>0</v>
      </c>
      <c r="O59" s="27">
        <f t="shared" si="1"/>
        <v>76.65</v>
      </c>
      <c r="P59" s="27">
        <v>60</v>
      </c>
      <c r="Q59" s="27">
        <v>0</v>
      </c>
      <c r="R59" s="27">
        <f t="shared" si="2"/>
        <v>60</v>
      </c>
      <c r="S59" s="27">
        <v>60</v>
      </c>
      <c r="T59" s="26">
        <v>8</v>
      </c>
      <c r="U59" s="27">
        <f t="shared" si="3"/>
        <v>68</v>
      </c>
      <c r="V59" s="28">
        <f t="shared" si="4"/>
        <v>79.5699573170732</v>
      </c>
      <c r="W59" s="29">
        <f t="shared" si="5"/>
        <v>55</v>
      </c>
      <c r="X59" s="25">
        <f t="shared" si="6"/>
        <v>55</v>
      </c>
      <c r="Y59" s="33" t="s">
        <v>101</v>
      </c>
      <c r="Z59" s="25">
        <v>96</v>
      </c>
      <c r="AA59" s="31"/>
      <c r="AB59" s="31"/>
      <c r="AC59" s="31"/>
      <c r="AD59" s="32"/>
      <c r="IV59" s="3"/>
      <c r="IW59" s="3"/>
      <c r="IX59" s="3"/>
      <c r="IY59" s="3"/>
      <c r="IZ59" s="3"/>
      <c r="JA59" s="3"/>
    </row>
    <row r="60" customHeight="1" spans="1:261">
      <c r="A60" s="25" t="s">
        <v>35</v>
      </c>
      <c r="B60" s="25" t="s">
        <v>866</v>
      </c>
      <c r="C60" s="26">
        <v>2025</v>
      </c>
      <c r="D60" s="25" t="s">
        <v>867</v>
      </c>
      <c r="E60" s="25">
        <v>2534110583</v>
      </c>
      <c r="F60" s="25" t="s">
        <v>924</v>
      </c>
      <c r="G60" s="27">
        <v>88.3</v>
      </c>
      <c r="H60" s="26">
        <v>0.4</v>
      </c>
      <c r="I60" s="27">
        <f t="shared" si="9"/>
        <v>88.7</v>
      </c>
      <c r="J60" s="27">
        <v>80.1951219512195</v>
      </c>
      <c r="K60" s="26">
        <v>1.3</v>
      </c>
      <c r="L60" s="26">
        <f t="shared" si="0"/>
        <v>81.4951219512195</v>
      </c>
      <c r="M60" s="27">
        <v>60.6</v>
      </c>
      <c r="N60" s="26">
        <v>0</v>
      </c>
      <c r="O60" s="27">
        <f t="shared" si="1"/>
        <v>60.6</v>
      </c>
      <c r="P60" s="27">
        <v>60</v>
      </c>
      <c r="Q60" s="27">
        <v>0</v>
      </c>
      <c r="R60" s="27">
        <f t="shared" si="2"/>
        <v>60</v>
      </c>
      <c r="S60" s="27">
        <v>60</v>
      </c>
      <c r="T60" s="26">
        <v>2</v>
      </c>
      <c r="U60" s="27">
        <f t="shared" si="3"/>
        <v>62</v>
      </c>
      <c r="V60" s="28">
        <f t="shared" si="4"/>
        <v>79.1213414634146</v>
      </c>
      <c r="W60" s="29">
        <f t="shared" si="5"/>
        <v>56</v>
      </c>
      <c r="X60" s="25">
        <f t="shared" si="6"/>
        <v>50</v>
      </c>
      <c r="Y60" s="33" t="s">
        <v>101</v>
      </c>
      <c r="Z60" s="25">
        <v>96</v>
      </c>
      <c r="AA60" s="31" t="s">
        <v>102</v>
      </c>
      <c r="AB60" s="31"/>
      <c r="AC60" s="31"/>
      <c r="AD60" s="32"/>
      <c r="IV60" s="3"/>
      <c r="IW60" s="3"/>
      <c r="IX60" s="3"/>
      <c r="IY60" s="3"/>
      <c r="IZ60" s="3"/>
      <c r="JA60" s="3"/>
    </row>
    <row r="61" customHeight="1" spans="1:261">
      <c r="A61" s="25" t="s">
        <v>35</v>
      </c>
      <c r="B61" s="25" t="s">
        <v>866</v>
      </c>
      <c r="C61" s="26">
        <v>2025</v>
      </c>
      <c r="D61" s="25" t="s">
        <v>867</v>
      </c>
      <c r="E61" s="25">
        <v>2501110154</v>
      </c>
      <c r="F61" s="25" t="s">
        <v>925</v>
      </c>
      <c r="G61" s="27">
        <v>88.27</v>
      </c>
      <c r="H61" s="26">
        <v>0.4</v>
      </c>
      <c r="I61" s="27">
        <f t="shared" si="9"/>
        <v>88.67</v>
      </c>
      <c r="J61" s="27">
        <v>78.855303030303</v>
      </c>
      <c r="K61" s="26">
        <v>0.6</v>
      </c>
      <c r="L61" s="26">
        <f t="shared" si="0"/>
        <v>79.455303030303</v>
      </c>
      <c r="M61" s="27">
        <v>76.2</v>
      </c>
      <c r="N61" s="26">
        <v>0</v>
      </c>
      <c r="O61" s="27">
        <f t="shared" si="1"/>
        <v>76.2</v>
      </c>
      <c r="P61" s="27">
        <v>60</v>
      </c>
      <c r="Q61" s="27">
        <v>0</v>
      </c>
      <c r="R61" s="27">
        <f t="shared" si="2"/>
        <v>60</v>
      </c>
      <c r="S61" s="27">
        <v>60</v>
      </c>
      <c r="T61" s="26">
        <v>17</v>
      </c>
      <c r="U61" s="27">
        <f t="shared" si="3"/>
        <v>77</v>
      </c>
      <c r="V61" s="28">
        <f t="shared" si="4"/>
        <v>79.1184772727272</v>
      </c>
      <c r="W61" s="29">
        <f t="shared" si="5"/>
        <v>57</v>
      </c>
      <c r="X61" s="25">
        <f t="shared" si="6"/>
        <v>60</v>
      </c>
      <c r="Y61" s="33" t="s">
        <v>101</v>
      </c>
      <c r="Z61" s="25">
        <v>96</v>
      </c>
      <c r="AA61" s="31"/>
      <c r="AB61" s="31"/>
      <c r="AC61" s="31"/>
      <c r="AD61" s="32"/>
      <c r="IV61" s="3"/>
      <c r="IW61" s="3"/>
      <c r="IX61" s="3"/>
      <c r="IY61" s="3"/>
      <c r="IZ61" s="3"/>
      <c r="JA61" s="3"/>
    </row>
    <row r="62" customHeight="1" spans="1:261">
      <c r="A62" s="25" t="s">
        <v>35</v>
      </c>
      <c r="B62" s="25" t="s">
        <v>866</v>
      </c>
      <c r="C62" s="26">
        <v>2025</v>
      </c>
      <c r="D62" s="25" t="s">
        <v>872</v>
      </c>
      <c r="E62" s="25">
        <v>2534110537</v>
      </c>
      <c r="F62" s="25" t="s">
        <v>926</v>
      </c>
      <c r="G62" s="27">
        <v>88.18</v>
      </c>
      <c r="H62" s="26">
        <v>1.2</v>
      </c>
      <c r="I62" s="27">
        <f t="shared" si="9"/>
        <v>89.38</v>
      </c>
      <c r="J62" s="27">
        <v>79.1243902439024</v>
      </c>
      <c r="K62" s="26">
        <v>1</v>
      </c>
      <c r="L62" s="26">
        <f t="shared" si="0"/>
        <v>80.1243902439024</v>
      </c>
      <c r="M62" s="27">
        <v>75.15</v>
      </c>
      <c r="N62" s="26">
        <v>0</v>
      </c>
      <c r="O62" s="27">
        <f t="shared" si="1"/>
        <v>75.15</v>
      </c>
      <c r="P62" s="27">
        <v>60</v>
      </c>
      <c r="Q62" s="27">
        <v>0</v>
      </c>
      <c r="R62" s="27">
        <f t="shared" si="2"/>
        <v>60</v>
      </c>
      <c r="S62" s="27">
        <v>60</v>
      </c>
      <c r="T62" s="26">
        <v>6.5</v>
      </c>
      <c r="U62" s="27">
        <f t="shared" si="3"/>
        <v>66.5</v>
      </c>
      <c r="V62" s="28">
        <f t="shared" si="4"/>
        <v>79.1137926829268</v>
      </c>
      <c r="W62" s="29">
        <f t="shared" si="5"/>
        <v>58</v>
      </c>
      <c r="X62" s="25">
        <f t="shared" si="6"/>
        <v>58</v>
      </c>
      <c r="Y62" s="30" t="s">
        <v>40</v>
      </c>
      <c r="Z62" s="25">
        <v>96</v>
      </c>
      <c r="AA62" s="31"/>
      <c r="AB62" s="31"/>
      <c r="AC62" s="31"/>
      <c r="AD62" s="32"/>
      <c r="IV62" s="3"/>
      <c r="IW62" s="3"/>
      <c r="IX62" s="3"/>
      <c r="IY62" s="3"/>
      <c r="IZ62" s="3"/>
      <c r="JA62" s="3"/>
    </row>
    <row r="63" customHeight="1" spans="1:261">
      <c r="A63" s="25" t="s">
        <v>35</v>
      </c>
      <c r="B63" s="25" t="s">
        <v>866</v>
      </c>
      <c r="C63" s="26">
        <v>2025</v>
      </c>
      <c r="D63" s="25" t="s">
        <v>872</v>
      </c>
      <c r="E63" s="25">
        <v>2534110542</v>
      </c>
      <c r="F63" s="25" t="s">
        <v>927</v>
      </c>
      <c r="G63" s="27">
        <v>88.16</v>
      </c>
      <c r="H63" s="26">
        <v>0.45</v>
      </c>
      <c r="I63" s="27">
        <f t="shared" si="9"/>
        <v>88.61</v>
      </c>
      <c r="J63" s="27">
        <v>79.7518292682927</v>
      </c>
      <c r="K63" s="26">
        <v>1</v>
      </c>
      <c r="L63" s="26">
        <f t="shared" si="0"/>
        <v>80.7518292682927</v>
      </c>
      <c r="M63" s="27">
        <v>72.85</v>
      </c>
      <c r="N63" s="26">
        <v>0</v>
      </c>
      <c r="O63" s="27">
        <f t="shared" si="1"/>
        <v>72.85</v>
      </c>
      <c r="P63" s="27">
        <v>60</v>
      </c>
      <c r="Q63" s="27">
        <v>0</v>
      </c>
      <c r="R63" s="27">
        <f t="shared" si="2"/>
        <v>60</v>
      </c>
      <c r="S63" s="27">
        <v>60</v>
      </c>
      <c r="T63" s="26">
        <v>0</v>
      </c>
      <c r="U63" s="27">
        <f t="shared" si="3"/>
        <v>60</v>
      </c>
      <c r="V63" s="28">
        <f t="shared" si="4"/>
        <v>79.0673719512195</v>
      </c>
      <c r="W63" s="29">
        <f t="shared" si="5"/>
        <v>59</v>
      </c>
      <c r="X63" s="25">
        <f t="shared" si="6"/>
        <v>54</v>
      </c>
      <c r="Y63" s="30" t="s">
        <v>40</v>
      </c>
      <c r="Z63" s="25">
        <v>96</v>
      </c>
      <c r="AA63" s="31"/>
      <c r="AB63" s="31"/>
      <c r="AC63" s="31"/>
      <c r="AD63" s="32"/>
      <c r="IV63" s="3"/>
      <c r="IW63" s="3"/>
      <c r="IX63" s="3"/>
      <c r="IY63" s="3"/>
      <c r="IZ63" s="3"/>
      <c r="JA63" s="3"/>
    </row>
    <row r="64" customHeight="1" spans="1:261">
      <c r="A64" s="25" t="s">
        <v>35</v>
      </c>
      <c r="B64" s="25" t="s">
        <v>866</v>
      </c>
      <c r="C64" s="26">
        <v>2025</v>
      </c>
      <c r="D64" s="25" t="s">
        <v>867</v>
      </c>
      <c r="E64" s="25">
        <v>2534110575</v>
      </c>
      <c r="F64" s="25" t="s">
        <v>928</v>
      </c>
      <c r="G64" s="27">
        <v>88.41</v>
      </c>
      <c r="H64" s="26">
        <v>1.05</v>
      </c>
      <c r="I64" s="27">
        <f t="shared" si="9"/>
        <v>89.46</v>
      </c>
      <c r="J64" s="27">
        <v>78.1420731707317</v>
      </c>
      <c r="K64" s="26">
        <v>1</v>
      </c>
      <c r="L64" s="26">
        <f t="shared" si="0"/>
        <v>79.1420731707317</v>
      </c>
      <c r="M64" s="27">
        <v>76.9</v>
      </c>
      <c r="N64" s="26">
        <v>0</v>
      </c>
      <c r="O64" s="27">
        <f t="shared" si="1"/>
        <v>76.9</v>
      </c>
      <c r="P64" s="27">
        <v>60</v>
      </c>
      <c r="Q64" s="27">
        <v>0</v>
      </c>
      <c r="R64" s="27">
        <f t="shared" si="2"/>
        <v>60</v>
      </c>
      <c r="S64" s="27">
        <v>60</v>
      </c>
      <c r="T64" s="26">
        <v>18</v>
      </c>
      <c r="U64" s="27">
        <f t="shared" si="3"/>
        <v>78</v>
      </c>
      <c r="V64" s="28">
        <f t="shared" si="4"/>
        <v>79.0475548780488</v>
      </c>
      <c r="W64" s="29">
        <f t="shared" si="5"/>
        <v>60</v>
      </c>
      <c r="X64" s="25">
        <f t="shared" si="6"/>
        <v>64</v>
      </c>
      <c r="Y64" s="33" t="s">
        <v>101</v>
      </c>
      <c r="Z64" s="25">
        <v>96</v>
      </c>
      <c r="AA64" s="31"/>
      <c r="AB64" s="31"/>
      <c r="AC64" s="31"/>
      <c r="AD64" s="32"/>
      <c r="IV64" s="3"/>
      <c r="IW64" s="3"/>
      <c r="IX64" s="3"/>
      <c r="IY64" s="3"/>
      <c r="IZ64" s="3"/>
      <c r="JA64" s="3"/>
    </row>
    <row r="65" customHeight="1" spans="1:261">
      <c r="A65" s="25" t="s">
        <v>35</v>
      </c>
      <c r="B65" s="25" t="s">
        <v>866</v>
      </c>
      <c r="C65" s="26">
        <v>2025</v>
      </c>
      <c r="D65" s="25" t="s">
        <v>867</v>
      </c>
      <c r="E65" s="25">
        <v>2534110595</v>
      </c>
      <c r="F65" s="25" t="s">
        <v>929</v>
      </c>
      <c r="G65" s="27">
        <v>88.32</v>
      </c>
      <c r="H65" s="26">
        <v>0.4</v>
      </c>
      <c r="I65" s="27">
        <f t="shared" si="9"/>
        <v>88.72</v>
      </c>
      <c r="J65" s="27">
        <v>79.4481707317073</v>
      </c>
      <c r="K65" s="26">
        <v>1</v>
      </c>
      <c r="L65" s="26">
        <f t="shared" si="0"/>
        <v>80.4481707317073</v>
      </c>
      <c r="M65" s="27">
        <v>76.5</v>
      </c>
      <c r="N65" s="26">
        <v>0</v>
      </c>
      <c r="O65" s="27">
        <f t="shared" si="1"/>
        <v>76.5</v>
      </c>
      <c r="P65" s="27">
        <v>60</v>
      </c>
      <c r="Q65" s="27">
        <v>0</v>
      </c>
      <c r="R65" s="27">
        <f t="shared" si="2"/>
        <v>60</v>
      </c>
      <c r="S65" s="27">
        <v>60</v>
      </c>
      <c r="T65" s="26">
        <v>0</v>
      </c>
      <c r="U65" s="27">
        <f t="shared" si="3"/>
        <v>60</v>
      </c>
      <c r="V65" s="28">
        <f t="shared" si="4"/>
        <v>79.0331280487805</v>
      </c>
      <c r="W65" s="29">
        <f t="shared" si="5"/>
        <v>61</v>
      </c>
      <c r="X65" s="25">
        <f t="shared" si="6"/>
        <v>56</v>
      </c>
      <c r="Y65" s="30" t="s">
        <v>40</v>
      </c>
      <c r="Z65" s="25">
        <v>96</v>
      </c>
      <c r="AA65" s="31"/>
      <c r="AB65" s="31"/>
      <c r="AC65" s="31"/>
      <c r="AD65" s="32"/>
      <c r="IV65" s="3"/>
      <c r="IW65" s="3"/>
      <c r="IX65" s="3"/>
      <c r="IY65" s="3"/>
      <c r="IZ65" s="3"/>
      <c r="JA65" s="3"/>
    </row>
    <row r="66" customHeight="1" spans="1:261">
      <c r="A66" s="25" t="s">
        <v>35</v>
      </c>
      <c r="B66" s="25" t="s">
        <v>866</v>
      </c>
      <c r="C66" s="26">
        <v>2025</v>
      </c>
      <c r="D66" s="25" t="s">
        <v>867</v>
      </c>
      <c r="E66" s="25">
        <v>2534110592</v>
      </c>
      <c r="F66" s="25" t="s">
        <v>930</v>
      </c>
      <c r="G66" s="27">
        <v>89.09</v>
      </c>
      <c r="H66" s="26">
        <v>5.65</v>
      </c>
      <c r="I66" s="27">
        <f t="shared" si="9"/>
        <v>94.74</v>
      </c>
      <c r="J66" s="27">
        <v>76.8628048780488</v>
      </c>
      <c r="K66" s="26">
        <v>1.6</v>
      </c>
      <c r="L66" s="26">
        <f t="shared" si="0"/>
        <v>78.4628048780488</v>
      </c>
      <c r="M66" s="27">
        <v>83.95</v>
      </c>
      <c r="N66" s="26">
        <v>0</v>
      </c>
      <c r="O66" s="27">
        <f t="shared" si="1"/>
        <v>83.95</v>
      </c>
      <c r="P66" s="27">
        <v>60</v>
      </c>
      <c r="Q66" s="27">
        <v>0</v>
      </c>
      <c r="R66" s="27">
        <f t="shared" si="2"/>
        <v>60</v>
      </c>
      <c r="S66" s="27">
        <v>60</v>
      </c>
      <c r="T66" s="26">
        <v>7.565</v>
      </c>
      <c r="U66" s="27">
        <f t="shared" si="3"/>
        <v>67.565</v>
      </c>
      <c r="V66" s="28">
        <f t="shared" si="4"/>
        <v>78.8968536585366</v>
      </c>
      <c r="W66" s="29">
        <f t="shared" si="5"/>
        <v>62</v>
      </c>
      <c r="X66" s="25">
        <f t="shared" si="6"/>
        <v>69</v>
      </c>
      <c r="Y66" s="30" t="s">
        <v>40</v>
      </c>
      <c r="Z66" s="25">
        <v>96</v>
      </c>
      <c r="AA66" s="31"/>
      <c r="AB66" s="31"/>
      <c r="AC66" s="31"/>
      <c r="AD66" s="32"/>
      <c r="IV66" s="3"/>
      <c r="IW66" s="3"/>
      <c r="IX66" s="3"/>
      <c r="IY66" s="3"/>
      <c r="IZ66" s="3"/>
      <c r="JA66" s="3"/>
    </row>
    <row r="67" customHeight="1" spans="1:261">
      <c r="A67" s="25" t="s">
        <v>35</v>
      </c>
      <c r="B67" s="25" t="s">
        <v>866</v>
      </c>
      <c r="C67" s="26">
        <v>2025</v>
      </c>
      <c r="D67" s="25" t="s">
        <v>872</v>
      </c>
      <c r="E67" s="25">
        <v>2534110543</v>
      </c>
      <c r="F67" s="25" t="s">
        <v>931</v>
      </c>
      <c r="G67" s="27">
        <v>88.16</v>
      </c>
      <c r="H67" s="26">
        <v>3.95</v>
      </c>
      <c r="I67" s="27">
        <f t="shared" si="9"/>
        <v>92.11</v>
      </c>
      <c r="J67" s="27">
        <v>78.6390243902439</v>
      </c>
      <c r="K67" s="26">
        <v>1</v>
      </c>
      <c r="L67" s="26">
        <f t="shared" si="0"/>
        <v>79.6390243902439</v>
      </c>
      <c r="M67" s="27">
        <v>76.5</v>
      </c>
      <c r="N67" s="26">
        <v>0</v>
      </c>
      <c r="O67" s="27">
        <f t="shared" si="1"/>
        <v>76.5</v>
      </c>
      <c r="P67" s="27">
        <v>60</v>
      </c>
      <c r="Q67" s="27">
        <v>0</v>
      </c>
      <c r="R67" s="27">
        <f t="shared" si="2"/>
        <v>60</v>
      </c>
      <c r="S67" s="27">
        <v>60</v>
      </c>
      <c r="T67" s="26">
        <v>0</v>
      </c>
      <c r="U67" s="27">
        <f t="shared" si="3"/>
        <v>60</v>
      </c>
      <c r="V67" s="28">
        <f t="shared" si="4"/>
        <v>78.7652682926829</v>
      </c>
      <c r="W67" s="29">
        <f t="shared" si="5"/>
        <v>63</v>
      </c>
      <c r="X67" s="25">
        <f t="shared" si="6"/>
        <v>61</v>
      </c>
      <c r="Y67" s="30" t="s">
        <v>40</v>
      </c>
      <c r="Z67" s="25">
        <v>96</v>
      </c>
      <c r="AA67" s="31"/>
      <c r="AB67" s="31"/>
      <c r="AC67" s="31"/>
      <c r="AD67" s="32"/>
      <c r="IV67" s="3"/>
      <c r="IW67" s="3"/>
      <c r="IX67" s="3"/>
      <c r="IY67" s="3"/>
      <c r="IZ67" s="3"/>
      <c r="JA67" s="3"/>
    </row>
    <row r="68" customHeight="1" spans="1:261">
      <c r="A68" s="25" t="s">
        <v>35</v>
      </c>
      <c r="B68" s="25" t="s">
        <v>866</v>
      </c>
      <c r="C68" s="26">
        <v>2025</v>
      </c>
      <c r="D68" s="25" t="s">
        <v>867</v>
      </c>
      <c r="E68" s="25">
        <v>2534110576</v>
      </c>
      <c r="F68" s="25" t="s">
        <v>932</v>
      </c>
      <c r="G68" s="27">
        <v>88.39</v>
      </c>
      <c r="H68" s="26">
        <v>-0.05</v>
      </c>
      <c r="I68" s="27">
        <f t="shared" si="9"/>
        <v>88.34</v>
      </c>
      <c r="J68" s="27">
        <v>77.7658536585366</v>
      </c>
      <c r="K68" s="26">
        <v>1</v>
      </c>
      <c r="L68" s="26">
        <f t="shared" si="0"/>
        <v>78.7658536585366</v>
      </c>
      <c r="M68" s="27">
        <v>84.25</v>
      </c>
      <c r="N68" s="26">
        <v>0</v>
      </c>
      <c r="O68" s="27">
        <f t="shared" si="1"/>
        <v>84.25</v>
      </c>
      <c r="P68" s="27">
        <v>60</v>
      </c>
      <c r="Q68" s="27">
        <v>0</v>
      </c>
      <c r="R68" s="27">
        <f t="shared" si="2"/>
        <v>60</v>
      </c>
      <c r="S68" s="27">
        <v>60</v>
      </c>
      <c r="T68" s="26">
        <v>5</v>
      </c>
      <c r="U68" s="27">
        <f t="shared" si="3"/>
        <v>65</v>
      </c>
      <c r="V68" s="28">
        <f t="shared" si="4"/>
        <v>78.3708902439025</v>
      </c>
      <c r="W68" s="29">
        <f t="shared" si="5"/>
        <v>64</v>
      </c>
      <c r="X68" s="25">
        <f t="shared" si="6"/>
        <v>67</v>
      </c>
      <c r="Y68" s="33" t="s">
        <v>101</v>
      </c>
      <c r="Z68" s="25">
        <v>96</v>
      </c>
      <c r="AA68" s="31"/>
      <c r="AB68" s="31"/>
      <c r="AC68" s="31"/>
      <c r="AD68" s="32"/>
      <c r="IV68" s="3"/>
      <c r="IW68" s="3"/>
      <c r="IX68" s="3"/>
      <c r="IY68" s="3"/>
      <c r="IZ68" s="3"/>
      <c r="JA68" s="3"/>
    </row>
    <row r="69" customHeight="1" spans="1:261">
      <c r="A69" s="25" t="s">
        <v>35</v>
      </c>
      <c r="B69" s="25" t="s">
        <v>866</v>
      </c>
      <c r="C69" s="26">
        <v>2025</v>
      </c>
      <c r="D69" s="25" t="s">
        <v>872</v>
      </c>
      <c r="E69" s="25">
        <v>2534110550</v>
      </c>
      <c r="F69" s="25" t="s">
        <v>933</v>
      </c>
      <c r="G69" s="27">
        <v>88.02</v>
      </c>
      <c r="H69" s="26">
        <v>0.15</v>
      </c>
      <c r="I69" s="27">
        <f t="shared" si="9"/>
        <v>88.17</v>
      </c>
      <c r="J69" s="27">
        <v>78.5463414634146</v>
      </c>
      <c r="K69" s="26">
        <v>1</v>
      </c>
      <c r="L69" s="26">
        <f t="shared" ref="L69:L100" si="10">SUM(J69+K69)</f>
        <v>79.5463414634146</v>
      </c>
      <c r="M69" s="27">
        <v>76.95</v>
      </c>
      <c r="N69" s="26">
        <v>0</v>
      </c>
      <c r="O69" s="27">
        <f t="shared" ref="O69:O100" si="11">SUM(M69+N69)</f>
        <v>76.95</v>
      </c>
      <c r="P69" s="27">
        <v>60</v>
      </c>
      <c r="Q69" s="27">
        <v>0</v>
      </c>
      <c r="R69" s="27">
        <f t="shared" ref="R69:R100" si="12">SUM(P69+Q69)</f>
        <v>60</v>
      </c>
      <c r="S69" s="27">
        <v>60</v>
      </c>
      <c r="T69" s="26">
        <v>-2</v>
      </c>
      <c r="U69" s="27">
        <f t="shared" ref="U69:U100" si="13">SUM(S69+T69)</f>
        <v>58</v>
      </c>
      <c r="V69" s="28">
        <f t="shared" ref="V69:V100" si="14">SUM(I69*0.1+L69*0.75+O69*0.05+R69*0.05+U69*0.05)</f>
        <v>78.224256097561</v>
      </c>
      <c r="W69" s="29">
        <f t="shared" ref="W69:W100" si="15">RANK(V69,V:V,0)</f>
        <v>65</v>
      </c>
      <c r="X69" s="25">
        <f t="shared" ref="X69:X100" si="16">RANK(J69,J:J,0)</f>
        <v>62</v>
      </c>
      <c r="Y69" s="33" t="s">
        <v>101</v>
      </c>
      <c r="Z69" s="25">
        <v>96</v>
      </c>
      <c r="AA69" s="31"/>
      <c r="AB69" s="31"/>
      <c r="AC69" s="31"/>
      <c r="AD69" s="32"/>
      <c r="IV69" s="3"/>
      <c r="IW69" s="3"/>
      <c r="IX69" s="3"/>
      <c r="IY69" s="3"/>
      <c r="IZ69" s="3"/>
      <c r="JA69" s="3"/>
    </row>
    <row r="70" customHeight="1" spans="1:261">
      <c r="A70" s="25" t="s">
        <v>35</v>
      </c>
      <c r="B70" s="25" t="s">
        <v>866</v>
      </c>
      <c r="C70" s="26">
        <v>2025</v>
      </c>
      <c r="D70" s="25" t="s">
        <v>867</v>
      </c>
      <c r="E70" s="25">
        <v>2534110596</v>
      </c>
      <c r="F70" s="25" t="s">
        <v>934</v>
      </c>
      <c r="G70" s="27">
        <v>88.27</v>
      </c>
      <c r="H70" s="26">
        <v>0</v>
      </c>
      <c r="I70" s="27">
        <f t="shared" si="9"/>
        <v>88.27</v>
      </c>
      <c r="J70" s="27">
        <v>77.3810975609756</v>
      </c>
      <c r="K70" s="26">
        <v>2</v>
      </c>
      <c r="L70" s="26">
        <f t="shared" si="10"/>
        <v>79.3810975609756</v>
      </c>
      <c r="M70" s="27">
        <v>75.55</v>
      </c>
      <c r="N70" s="26">
        <v>0</v>
      </c>
      <c r="O70" s="27">
        <f t="shared" si="11"/>
        <v>75.55</v>
      </c>
      <c r="P70" s="27">
        <v>60</v>
      </c>
      <c r="Q70" s="27">
        <v>0</v>
      </c>
      <c r="R70" s="27">
        <f t="shared" si="12"/>
        <v>60</v>
      </c>
      <c r="S70" s="27">
        <v>60</v>
      </c>
      <c r="T70" s="26">
        <v>0</v>
      </c>
      <c r="U70" s="27">
        <f t="shared" si="13"/>
        <v>60</v>
      </c>
      <c r="V70" s="28">
        <f t="shared" si="14"/>
        <v>78.1403231707317</v>
      </c>
      <c r="W70" s="29">
        <f t="shared" si="15"/>
        <v>66</v>
      </c>
      <c r="X70" s="25">
        <f t="shared" si="16"/>
        <v>68</v>
      </c>
      <c r="Y70" s="30" t="s">
        <v>40</v>
      </c>
      <c r="Z70" s="25">
        <v>96</v>
      </c>
      <c r="AA70" s="31"/>
      <c r="AB70" s="31"/>
      <c r="AC70" s="31"/>
      <c r="AD70" s="32"/>
      <c r="IV70" s="3"/>
      <c r="IW70" s="3"/>
      <c r="IX70" s="3"/>
      <c r="IY70" s="3"/>
      <c r="IZ70" s="3"/>
      <c r="JA70" s="3"/>
    </row>
    <row r="71" customHeight="1" spans="1:261">
      <c r="A71" s="25" t="s">
        <v>35</v>
      </c>
      <c r="B71" s="25" t="s">
        <v>866</v>
      </c>
      <c r="C71" s="26">
        <v>2025</v>
      </c>
      <c r="D71" s="25" t="s">
        <v>872</v>
      </c>
      <c r="E71" s="25">
        <v>2534110536</v>
      </c>
      <c r="F71" s="25" t="s">
        <v>935</v>
      </c>
      <c r="G71" s="27">
        <v>88.16</v>
      </c>
      <c r="H71" s="26">
        <v>0.2</v>
      </c>
      <c r="I71" s="27">
        <f t="shared" si="9"/>
        <v>88.36</v>
      </c>
      <c r="J71" s="27">
        <v>78.1414634146341</v>
      </c>
      <c r="K71" s="26">
        <v>1</v>
      </c>
      <c r="L71" s="26">
        <f t="shared" si="10"/>
        <v>79.1414634146341</v>
      </c>
      <c r="M71" s="27">
        <v>76.9</v>
      </c>
      <c r="N71" s="26">
        <v>0</v>
      </c>
      <c r="O71" s="27">
        <f t="shared" si="11"/>
        <v>76.9</v>
      </c>
      <c r="P71" s="27">
        <v>60</v>
      </c>
      <c r="Q71" s="27">
        <v>0</v>
      </c>
      <c r="R71" s="27">
        <f t="shared" si="12"/>
        <v>60</v>
      </c>
      <c r="S71" s="27">
        <v>60</v>
      </c>
      <c r="T71" s="26">
        <v>-2</v>
      </c>
      <c r="U71" s="27">
        <f t="shared" si="13"/>
        <v>58</v>
      </c>
      <c r="V71" s="28">
        <f t="shared" si="14"/>
        <v>77.9370975609756</v>
      </c>
      <c r="W71" s="29">
        <f t="shared" si="15"/>
        <v>67</v>
      </c>
      <c r="X71" s="25">
        <f t="shared" si="16"/>
        <v>65</v>
      </c>
      <c r="Y71" s="33" t="s">
        <v>101</v>
      </c>
      <c r="Z71" s="25">
        <v>96</v>
      </c>
      <c r="AA71" s="31"/>
      <c r="AB71" s="31"/>
      <c r="AC71" s="31"/>
      <c r="AD71" s="32"/>
      <c r="IV71" s="3"/>
      <c r="IW71" s="3"/>
      <c r="IX71" s="3"/>
      <c r="IY71" s="3"/>
      <c r="IZ71" s="3"/>
      <c r="JA71" s="3"/>
    </row>
    <row r="72" customHeight="1" spans="1:261">
      <c r="A72" s="25" t="s">
        <v>35</v>
      </c>
      <c r="B72" s="25" t="s">
        <v>866</v>
      </c>
      <c r="C72" s="26">
        <v>2025</v>
      </c>
      <c r="D72" s="25" t="s">
        <v>867</v>
      </c>
      <c r="E72" s="25">
        <v>2534110599</v>
      </c>
      <c r="F72" s="25" t="s">
        <v>936</v>
      </c>
      <c r="G72" s="27">
        <v>88.16</v>
      </c>
      <c r="H72" s="26">
        <v>0</v>
      </c>
      <c r="I72" s="27">
        <f t="shared" si="9"/>
        <v>88.16</v>
      </c>
      <c r="J72" s="27">
        <v>78.4304878048781</v>
      </c>
      <c r="K72" s="26">
        <v>0</v>
      </c>
      <c r="L72" s="26">
        <f t="shared" si="10"/>
        <v>78.4304878048781</v>
      </c>
      <c r="M72" s="27">
        <v>83.6</v>
      </c>
      <c r="N72" s="26">
        <v>0</v>
      </c>
      <c r="O72" s="27">
        <f t="shared" si="11"/>
        <v>83.6</v>
      </c>
      <c r="P72" s="27">
        <v>60</v>
      </c>
      <c r="Q72" s="27">
        <v>0</v>
      </c>
      <c r="R72" s="27">
        <f t="shared" si="12"/>
        <v>60</v>
      </c>
      <c r="S72" s="27">
        <v>60</v>
      </c>
      <c r="T72" s="26">
        <v>0</v>
      </c>
      <c r="U72" s="27">
        <f t="shared" si="13"/>
        <v>60</v>
      </c>
      <c r="V72" s="28">
        <f t="shared" si="14"/>
        <v>77.8188658536586</v>
      </c>
      <c r="W72" s="29">
        <f t="shared" si="15"/>
        <v>68</v>
      </c>
      <c r="X72" s="25">
        <f t="shared" si="16"/>
        <v>63</v>
      </c>
      <c r="Y72" s="30" t="s">
        <v>40</v>
      </c>
      <c r="Z72" s="25">
        <v>96</v>
      </c>
      <c r="AA72" s="31"/>
      <c r="AB72" s="31"/>
      <c r="AC72" s="31"/>
      <c r="AD72" s="32"/>
      <c r="IV72" s="3"/>
      <c r="IW72" s="3"/>
      <c r="IX72" s="3"/>
      <c r="IY72" s="3"/>
      <c r="IZ72" s="3"/>
      <c r="JA72" s="3"/>
    </row>
    <row r="73" customHeight="1" spans="1:261">
      <c r="A73" s="25" t="s">
        <v>35</v>
      </c>
      <c r="B73" s="25" t="s">
        <v>866</v>
      </c>
      <c r="C73" s="26">
        <v>2025</v>
      </c>
      <c r="D73" s="25" t="s">
        <v>872</v>
      </c>
      <c r="E73" s="25">
        <v>2534110549</v>
      </c>
      <c r="F73" s="25" t="s">
        <v>937</v>
      </c>
      <c r="G73" s="27">
        <v>88</v>
      </c>
      <c r="H73" s="26">
        <v>-0.15</v>
      </c>
      <c r="I73" s="27">
        <f t="shared" si="9"/>
        <v>87.85</v>
      </c>
      <c r="J73" s="27">
        <v>78.0414634146342</v>
      </c>
      <c r="K73" s="26">
        <v>1</v>
      </c>
      <c r="L73" s="26">
        <f t="shared" si="10"/>
        <v>79.0414634146342</v>
      </c>
      <c r="M73" s="27">
        <v>71.35</v>
      </c>
      <c r="N73" s="26">
        <v>0</v>
      </c>
      <c r="O73" s="27">
        <f t="shared" si="11"/>
        <v>71.35</v>
      </c>
      <c r="P73" s="27">
        <v>60</v>
      </c>
      <c r="Q73" s="27">
        <v>0</v>
      </c>
      <c r="R73" s="27">
        <f t="shared" si="12"/>
        <v>60</v>
      </c>
      <c r="S73" s="27">
        <v>60</v>
      </c>
      <c r="T73" s="26">
        <v>-2</v>
      </c>
      <c r="U73" s="27">
        <f t="shared" si="13"/>
        <v>58</v>
      </c>
      <c r="V73" s="28">
        <f t="shared" si="14"/>
        <v>77.5335975609757</v>
      </c>
      <c r="W73" s="29">
        <f t="shared" si="15"/>
        <v>69</v>
      </c>
      <c r="X73" s="25">
        <f t="shared" si="16"/>
        <v>66</v>
      </c>
      <c r="Y73" s="30" t="s">
        <v>40</v>
      </c>
      <c r="Z73" s="25">
        <v>96</v>
      </c>
      <c r="AA73" s="31"/>
      <c r="AB73" s="31"/>
      <c r="AC73" s="31"/>
      <c r="AD73" s="32"/>
      <c r="IV73" s="3"/>
      <c r="IW73" s="3"/>
      <c r="IX73" s="3"/>
      <c r="IY73" s="3"/>
      <c r="IZ73" s="3"/>
      <c r="JA73" s="3"/>
    </row>
    <row r="74" customHeight="1" spans="1:261">
      <c r="A74" s="25" t="s">
        <v>35</v>
      </c>
      <c r="B74" s="25" t="s">
        <v>866</v>
      </c>
      <c r="C74" s="26">
        <v>2025</v>
      </c>
      <c r="D74" s="25" t="s">
        <v>872</v>
      </c>
      <c r="E74" s="25">
        <v>2534110555</v>
      </c>
      <c r="F74" s="25" t="s">
        <v>938</v>
      </c>
      <c r="G74" s="27">
        <v>87.88</v>
      </c>
      <c r="H74" s="26">
        <v>0</v>
      </c>
      <c r="I74" s="27">
        <f t="shared" si="9"/>
        <v>87.88</v>
      </c>
      <c r="J74" s="27">
        <v>76.6445121951219</v>
      </c>
      <c r="K74" s="26">
        <v>1</v>
      </c>
      <c r="L74" s="26">
        <f t="shared" si="10"/>
        <v>77.6445121951219</v>
      </c>
      <c r="M74" s="27">
        <v>82.3</v>
      </c>
      <c r="N74" s="26">
        <v>0</v>
      </c>
      <c r="O74" s="27">
        <f t="shared" si="11"/>
        <v>82.3</v>
      </c>
      <c r="P74" s="27">
        <v>60</v>
      </c>
      <c r="Q74" s="27">
        <v>0</v>
      </c>
      <c r="R74" s="27">
        <f t="shared" si="12"/>
        <v>60</v>
      </c>
      <c r="S74" s="27">
        <v>60</v>
      </c>
      <c r="T74" s="26">
        <v>-2</v>
      </c>
      <c r="U74" s="27">
        <f t="shared" si="13"/>
        <v>58</v>
      </c>
      <c r="V74" s="28">
        <f t="shared" si="14"/>
        <v>77.0363841463414</v>
      </c>
      <c r="W74" s="29">
        <f t="shared" si="15"/>
        <v>70</v>
      </c>
      <c r="X74" s="25">
        <f t="shared" si="16"/>
        <v>72</v>
      </c>
      <c r="Y74" s="33" t="s">
        <v>101</v>
      </c>
      <c r="Z74" s="25">
        <v>96</v>
      </c>
      <c r="AA74" s="31"/>
      <c r="AB74" s="31"/>
      <c r="AC74" s="31"/>
      <c r="AD74" s="32"/>
      <c r="IV74" s="3"/>
      <c r="IW74" s="3"/>
      <c r="IX74" s="3"/>
      <c r="IY74" s="3"/>
      <c r="IZ74" s="3"/>
      <c r="JA74" s="3"/>
    </row>
    <row r="75" customHeight="1" spans="1:261">
      <c r="A75" s="25" t="s">
        <v>35</v>
      </c>
      <c r="B75" s="25" t="s">
        <v>866</v>
      </c>
      <c r="C75" s="26">
        <v>2025</v>
      </c>
      <c r="D75" s="25" t="s">
        <v>872</v>
      </c>
      <c r="E75" s="25">
        <v>2534110521</v>
      </c>
      <c r="F75" s="25" t="s">
        <v>939</v>
      </c>
      <c r="G75" s="27">
        <v>88.05</v>
      </c>
      <c r="H75" s="26">
        <v>0.25</v>
      </c>
      <c r="I75" s="27">
        <f t="shared" si="9"/>
        <v>88.3</v>
      </c>
      <c r="J75" s="27">
        <v>76.8231707317073</v>
      </c>
      <c r="K75" s="26">
        <v>1</v>
      </c>
      <c r="L75" s="26">
        <f t="shared" si="10"/>
        <v>77.8231707317073</v>
      </c>
      <c r="M75" s="27">
        <v>75.3</v>
      </c>
      <c r="N75" s="26">
        <v>0</v>
      </c>
      <c r="O75" s="27">
        <f t="shared" si="11"/>
        <v>75.3</v>
      </c>
      <c r="P75" s="27">
        <v>60</v>
      </c>
      <c r="Q75" s="27">
        <v>0</v>
      </c>
      <c r="R75" s="27">
        <f t="shared" si="12"/>
        <v>60</v>
      </c>
      <c r="S75" s="27">
        <v>60</v>
      </c>
      <c r="T75" s="26">
        <v>0</v>
      </c>
      <c r="U75" s="27">
        <f t="shared" si="13"/>
        <v>60</v>
      </c>
      <c r="V75" s="28">
        <f t="shared" si="14"/>
        <v>76.9623780487805</v>
      </c>
      <c r="W75" s="29">
        <f t="shared" si="15"/>
        <v>71</v>
      </c>
      <c r="X75" s="25">
        <f t="shared" si="16"/>
        <v>70</v>
      </c>
      <c r="Y75" s="33" t="s">
        <v>101</v>
      </c>
      <c r="Z75" s="25">
        <v>96</v>
      </c>
      <c r="AA75" s="31"/>
      <c r="AB75" s="31"/>
      <c r="AC75" s="31"/>
      <c r="AD75" s="32"/>
      <c r="IV75" s="3"/>
      <c r="IW75" s="3"/>
      <c r="IX75" s="3"/>
      <c r="IY75" s="3"/>
      <c r="IZ75" s="3"/>
      <c r="JA75" s="3"/>
    </row>
    <row r="76" customHeight="1" spans="1:261">
      <c r="A76" s="25" t="s">
        <v>35</v>
      </c>
      <c r="B76" s="25" t="s">
        <v>866</v>
      </c>
      <c r="C76" s="26">
        <v>2025</v>
      </c>
      <c r="D76" s="25" t="s">
        <v>867</v>
      </c>
      <c r="E76" s="25">
        <v>2534110571</v>
      </c>
      <c r="F76" s="25" t="s">
        <v>940</v>
      </c>
      <c r="G76" s="27">
        <v>88.34</v>
      </c>
      <c r="H76" s="26">
        <v>0.15</v>
      </c>
      <c r="I76" s="27">
        <f t="shared" si="9"/>
        <v>88.49</v>
      </c>
      <c r="J76" s="27">
        <v>76.544512195122</v>
      </c>
      <c r="K76" s="26">
        <v>1</v>
      </c>
      <c r="L76" s="26">
        <f t="shared" si="10"/>
        <v>77.544512195122</v>
      </c>
      <c r="M76" s="27">
        <v>80.2</v>
      </c>
      <c r="N76" s="26">
        <v>0</v>
      </c>
      <c r="O76" s="27">
        <f t="shared" si="11"/>
        <v>80.2</v>
      </c>
      <c r="P76" s="27">
        <v>60</v>
      </c>
      <c r="Q76" s="27">
        <v>0</v>
      </c>
      <c r="R76" s="27">
        <f t="shared" si="12"/>
        <v>60</v>
      </c>
      <c r="S76" s="27">
        <v>60</v>
      </c>
      <c r="T76" s="26">
        <v>-2</v>
      </c>
      <c r="U76" s="27">
        <f t="shared" si="13"/>
        <v>58</v>
      </c>
      <c r="V76" s="28">
        <f t="shared" si="14"/>
        <v>76.9173841463415</v>
      </c>
      <c r="W76" s="29">
        <f t="shared" si="15"/>
        <v>72</v>
      </c>
      <c r="X76" s="25">
        <f t="shared" si="16"/>
        <v>73</v>
      </c>
      <c r="Y76" s="30" t="s">
        <v>40</v>
      </c>
      <c r="Z76" s="25">
        <v>96</v>
      </c>
      <c r="AA76" s="31"/>
      <c r="AB76" s="31"/>
      <c r="AC76" s="31"/>
      <c r="AD76" s="32"/>
      <c r="IV76" s="3"/>
      <c r="IW76" s="3"/>
      <c r="IX76" s="3"/>
      <c r="IY76" s="3"/>
      <c r="IZ76" s="3"/>
      <c r="JA76" s="3"/>
    </row>
    <row r="77" customHeight="1" spans="1:261">
      <c r="A77" s="25" t="s">
        <v>35</v>
      </c>
      <c r="B77" s="25" t="s">
        <v>866</v>
      </c>
      <c r="C77" s="26">
        <v>2025</v>
      </c>
      <c r="D77" s="25" t="s">
        <v>867</v>
      </c>
      <c r="E77" s="25">
        <v>2534110565</v>
      </c>
      <c r="F77" s="25" t="s">
        <v>941</v>
      </c>
      <c r="G77" s="27">
        <v>88.18</v>
      </c>
      <c r="H77" s="26">
        <v>4.6</v>
      </c>
      <c r="I77" s="27">
        <f t="shared" si="9"/>
        <v>92.78</v>
      </c>
      <c r="J77" s="27">
        <v>75.5103658536585</v>
      </c>
      <c r="K77" s="26">
        <v>1</v>
      </c>
      <c r="L77" s="26">
        <f t="shared" si="10"/>
        <v>76.5103658536585</v>
      </c>
      <c r="M77" s="27">
        <v>83.2</v>
      </c>
      <c r="N77" s="26">
        <v>0</v>
      </c>
      <c r="O77" s="27">
        <f t="shared" si="11"/>
        <v>83.2</v>
      </c>
      <c r="P77" s="27">
        <v>60</v>
      </c>
      <c r="Q77" s="27">
        <v>0</v>
      </c>
      <c r="R77" s="27">
        <f t="shared" si="12"/>
        <v>60</v>
      </c>
      <c r="S77" s="27">
        <v>60</v>
      </c>
      <c r="T77" s="26">
        <v>-2</v>
      </c>
      <c r="U77" s="27">
        <f t="shared" si="13"/>
        <v>58</v>
      </c>
      <c r="V77" s="28">
        <f t="shared" si="14"/>
        <v>76.7207743902439</v>
      </c>
      <c r="W77" s="29">
        <f t="shared" si="15"/>
        <v>73</v>
      </c>
      <c r="X77" s="25">
        <f t="shared" si="16"/>
        <v>79</v>
      </c>
      <c r="Y77" s="33" t="s">
        <v>101</v>
      </c>
      <c r="Z77" s="25">
        <v>96</v>
      </c>
      <c r="AA77" s="31"/>
      <c r="AB77" s="31"/>
      <c r="AC77" s="31"/>
      <c r="AD77" s="32"/>
      <c r="IV77" s="3"/>
      <c r="IW77" s="3"/>
      <c r="IX77" s="3"/>
      <c r="IY77" s="3"/>
      <c r="IZ77" s="3"/>
      <c r="JA77" s="3"/>
    </row>
    <row r="78" customHeight="1" spans="1:261">
      <c r="A78" s="25" t="s">
        <v>35</v>
      </c>
      <c r="B78" s="25" t="s">
        <v>866</v>
      </c>
      <c r="C78" s="26">
        <v>2025</v>
      </c>
      <c r="D78" s="25" t="s">
        <v>867</v>
      </c>
      <c r="E78" s="25">
        <v>2534110572</v>
      </c>
      <c r="F78" s="25" t="s">
        <v>942</v>
      </c>
      <c r="G78" s="27">
        <v>88.25</v>
      </c>
      <c r="H78" s="26">
        <v>0.1</v>
      </c>
      <c r="I78" s="27">
        <f t="shared" si="9"/>
        <v>88.35</v>
      </c>
      <c r="J78" s="27">
        <v>76.6865853658537</v>
      </c>
      <c r="K78" s="26">
        <v>1</v>
      </c>
      <c r="L78" s="26">
        <f t="shared" si="10"/>
        <v>77.6865853658537</v>
      </c>
      <c r="M78" s="27">
        <v>71.35</v>
      </c>
      <c r="N78" s="26">
        <v>0</v>
      </c>
      <c r="O78" s="27">
        <f t="shared" si="11"/>
        <v>71.35</v>
      </c>
      <c r="P78" s="27">
        <v>60</v>
      </c>
      <c r="Q78" s="27">
        <v>0</v>
      </c>
      <c r="R78" s="27">
        <f t="shared" si="12"/>
        <v>60</v>
      </c>
      <c r="S78" s="27">
        <v>60</v>
      </c>
      <c r="T78" s="26">
        <v>0</v>
      </c>
      <c r="U78" s="27">
        <f t="shared" si="13"/>
        <v>60</v>
      </c>
      <c r="V78" s="28">
        <f t="shared" si="14"/>
        <v>76.6674390243903</v>
      </c>
      <c r="W78" s="29">
        <f t="shared" si="15"/>
        <v>74</v>
      </c>
      <c r="X78" s="25">
        <f t="shared" si="16"/>
        <v>71</v>
      </c>
      <c r="Y78" s="33" t="s">
        <v>101</v>
      </c>
      <c r="Z78" s="25">
        <v>96</v>
      </c>
      <c r="AA78" s="31"/>
      <c r="AB78" s="31"/>
      <c r="AC78" s="31"/>
      <c r="AD78" s="32"/>
      <c r="IV78" s="3"/>
      <c r="IW78" s="3"/>
      <c r="IX78" s="3"/>
      <c r="IY78" s="3"/>
      <c r="IZ78" s="3"/>
      <c r="JA78" s="3"/>
    </row>
    <row r="79" customHeight="1" spans="1:261">
      <c r="A79" s="25" t="s">
        <v>35</v>
      </c>
      <c r="B79" s="25" t="s">
        <v>866</v>
      </c>
      <c r="C79" s="26">
        <v>2025</v>
      </c>
      <c r="D79" s="25" t="s">
        <v>867</v>
      </c>
      <c r="E79" s="25">
        <v>2534110564</v>
      </c>
      <c r="F79" s="25" t="s">
        <v>943</v>
      </c>
      <c r="G79" s="27">
        <v>88.39</v>
      </c>
      <c r="H79" s="26">
        <v>0.6</v>
      </c>
      <c r="I79" s="27">
        <f t="shared" si="9"/>
        <v>88.99</v>
      </c>
      <c r="J79" s="27">
        <v>75.7682926829268</v>
      </c>
      <c r="K79" s="26">
        <v>1</v>
      </c>
      <c r="L79" s="26">
        <f t="shared" si="10"/>
        <v>76.7682926829268</v>
      </c>
      <c r="M79" s="27">
        <v>74.35</v>
      </c>
      <c r="N79" s="26">
        <v>0</v>
      </c>
      <c r="O79" s="27">
        <f t="shared" si="11"/>
        <v>74.35</v>
      </c>
      <c r="P79" s="27">
        <v>60</v>
      </c>
      <c r="Q79" s="27">
        <v>0</v>
      </c>
      <c r="R79" s="27">
        <f t="shared" si="12"/>
        <v>60</v>
      </c>
      <c r="S79" s="27">
        <v>60</v>
      </c>
      <c r="T79" s="26">
        <v>-2</v>
      </c>
      <c r="U79" s="27">
        <f t="shared" si="13"/>
        <v>58</v>
      </c>
      <c r="V79" s="28">
        <f t="shared" si="14"/>
        <v>76.0927195121951</v>
      </c>
      <c r="W79" s="29">
        <f t="shared" si="15"/>
        <v>75</v>
      </c>
      <c r="X79" s="25">
        <f t="shared" si="16"/>
        <v>77</v>
      </c>
      <c r="Y79" s="33" t="s">
        <v>101</v>
      </c>
      <c r="Z79" s="25">
        <v>96</v>
      </c>
      <c r="AA79" s="31"/>
      <c r="AB79" s="31"/>
      <c r="AC79" s="31"/>
      <c r="AD79" s="32"/>
      <c r="IV79" s="3"/>
      <c r="IW79" s="3"/>
      <c r="IX79" s="3"/>
      <c r="IY79" s="3"/>
      <c r="IZ79" s="3"/>
      <c r="JA79" s="3"/>
    </row>
    <row r="80" customHeight="1" spans="1:261">
      <c r="A80" s="25" t="s">
        <v>35</v>
      </c>
      <c r="B80" s="25" t="s">
        <v>866</v>
      </c>
      <c r="C80" s="26">
        <v>2025</v>
      </c>
      <c r="D80" s="25" t="s">
        <v>872</v>
      </c>
      <c r="E80" s="25">
        <v>2534110557</v>
      </c>
      <c r="F80" s="25" t="s">
        <v>944</v>
      </c>
      <c r="G80" s="27">
        <v>87.9</v>
      </c>
      <c r="H80" s="26">
        <v>0.15</v>
      </c>
      <c r="I80" s="27">
        <f t="shared" si="9"/>
        <v>88.05</v>
      </c>
      <c r="J80" s="27">
        <v>75.8353658536585</v>
      </c>
      <c r="K80" s="26">
        <v>1</v>
      </c>
      <c r="L80" s="26">
        <f t="shared" si="10"/>
        <v>76.8353658536585</v>
      </c>
      <c r="M80" s="27">
        <v>74.55</v>
      </c>
      <c r="N80" s="26">
        <v>0</v>
      </c>
      <c r="O80" s="27">
        <f t="shared" si="11"/>
        <v>74.55</v>
      </c>
      <c r="P80" s="27">
        <v>60</v>
      </c>
      <c r="Q80" s="27">
        <v>0</v>
      </c>
      <c r="R80" s="27">
        <f t="shared" si="12"/>
        <v>60</v>
      </c>
      <c r="S80" s="27">
        <v>60</v>
      </c>
      <c r="T80" s="26">
        <v>-2</v>
      </c>
      <c r="U80" s="27">
        <f t="shared" si="13"/>
        <v>58</v>
      </c>
      <c r="V80" s="28">
        <f t="shared" si="14"/>
        <v>76.0590243902439</v>
      </c>
      <c r="W80" s="29">
        <f t="shared" si="15"/>
        <v>76</v>
      </c>
      <c r="X80" s="25">
        <f t="shared" si="16"/>
        <v>76</v>
      </c>
      <c r="Y80" s="30" t="s">
        <v>40</v>
      </c>
      <c r="Z80" s="25">
        <v>96</v>
      </c>
      <c r="AA80" s="31"/>
      <c r="AB80" s="31"/>
      <c r="AC80" s="31"/>
      <c r="AD80" s="32"/>
      <c r="IV80" s="3"/>
      <c r="IW80" s="3"/>
      <c r="IX80" s="3"/>
      <c r="IY80" s="3"/>
      <c r="IZ80" s="3"/>
      <c r="JA80" s="3"/>
    </row>
    <row r="81" customHeight="1" spans="1:261">
      <c r="A81" s="25" t="s">
        <v>35</v>
      </c>
      <c r="B81" s="25" t="s">
        <v>866</v>
      </c>
      <c r="C81" s="26">
        <v>2025</v>
      </c>
      <c r="D81" s="25" t="s">
        <v>872</v>
      </c>
      <c r="E81" s="25">
        <v>2534110534</v>
      </c>
      <c r="F81" s="25" t="s">
        <v>945</v>
      </c>
      <c r="G81" s="27">
        <v>92</v>
      </c>
      <c r="H81" s="26">
        <v>4.5</v>
      </c>
      <c r="I81" s="27">
        <f t="shared" si="9"/>
        <v>96.5</v>
      </c>
      <c r="J81" s="27">
        <v>75.4420731707317</v>
      </c>
      <c r="K81" s="26">
        <v>1</v>
      </c>
      <c r="L81" s="26">
        <f t="shared" si="10"/>
        <v>76.4420731707317</v>
      </c>
      <c r="M81" s="27">
        <v>63.5</v>
      </c>
      <c r="N81" s="26">
        <v>0</v>
      </c>
      <c r="O81" s="27">
        <f t="shared" si="11"/>
        <v>63.5</v>
      </c>
      <c r="P81" s="27">
        <v>60</v>
      </c>
      <c r="Q81" s="27">
        <v>0</v>
      </c>
      <c r="R81" s="27">
        <f t="shared" si="12"/>
        <v>60</v>
      </c>
      <c r="S81" s="27">
        <v>60</v>
      </c>
      <c r="T81" s="26">
        <v>-2</v>
      </c>
      <c r="U81" s="27">
        <f t="shared" si="13"/>
        <v>58</v>
      </c>
      <c r="V81" s="28">
        <f t="shared" si="14"/>
        <v>76.0565548780488</v>
      </c>
      <c r="W81" s="29">
        <f t="shared" si="15"/>
        <v>77</v>
      </c>
      <c r="X81" s="25">
        <f t="shared" si="16"/>
        <v>80</v>
      </c>
      <c r="Y81" s="33" t="s">
        <v>101</v>
      </c>
      <c r="Z81" s="25">
        <v>96</v>
      </c>
      <c r="AA81" s="31" t="s">
        <v>102</v>
      </c>
      <c r="AB81" s="31"/>
      <c r="AC81" s="31"/>
      <c r="AD81" s="32"/>
      <c r="IV81" s="3"/>
      <c r="IW81" s="3"/>
      <c r="IX81" s="3"/>
      <c r="IY81" s="3"/>
      <c r="IZ81" s="3"/>
      <c r="JA81" s="3"/>
    </row>
    <row r="82" customHeight="1" spans="1:261">
      <c r="A82" s="25" t="s">
        <v>35</v>
      </c>
      <c r="B82" s="25" t="s">
        <v>866</v>
      </c>
      <c r="C82" s="26">
        <v>2025</v>
      </c>
      <c r="D82" s="25" t="s">
        <v>872</v>
      </c>
      <c r="E82" s="25">
        <v>2534110558</v>
      </c>
      <c r="F82" s="25" t="s">
        <v>946</v>
      </c>
      <c r="G82" s="27">
        <v>87.9</v>
      </c>
      <c r="H82" s="26">
        <v>1.15</v>
      </c>
      <c r="I82" s="27">
        <f t="shared" si="9"/>
        <v>89.05</v>
      </c>
      <c r="J82" s="27">
        <v>75.3689024390244</v>
      </c>
      <c r="K82" s="26">
        <v>1</v>
      </c>
      <c r="L82" s="26">
        <f t="shared" si="10"/>
        <v>76.3689024390244</v>
      </c>
      <c r="M82" s="27">
        <v>77.65</v>
      </c>
      <c r="N82" s="26">
        <v>0</v>
      </c>
      <c r="O82" s="27">
        <f t="shared" si="11"/>
        <v>77.65</v>
      </c>
      <c r="P82" s="27">
        <v>60</v>
      </c>
      <c r="Q82" s="27">
        <v>0</v>
      </c>
      <c r="R82" s="27">
        <f t="shared" si="12"/>
        <v>60</v>
      </c>
      <c r="S82" s="27">
        <v>60</v>
      </c>
      <c r="T82" s="26">
        <v>-2</v>
      </c>
      <c r="U82" s="27">
        <f t="shared" si="13"/>
        <v>58</v>
      </c>
      <c r="V82" s="28">
        <f t="shared" si="14"/>
        <v>75.9641768292683</v>
      </c>
      <c r="W82" s="29">
        <f t="shared" si="15"/>
        <v>78</v>
      </c>
      <c r="X82" s="25">
        <f t="shared" si="16"/>
        <v>81</v>
      </c>
      <c r="Y82" s="30" t="s">
        <v>40</v>
      </c>
      <c r="Z82" s="25">
        <v>96</v>
      </c>
      <c r="AA82" s="31"/>
      <c r="AB82" s="31"/>
      <c r="AC82" s="31"/>
      <c r="AD82" s="32"/>
      <c r="IV82" s="3"/>
      <c r="IW82" s="3"/>
      <c r="IX82" s="3"/>
      <c r="IY82" s="3"/>
      <c r="IZ82" s="3"/>
      <c r="JA82" s="3"/>
    </row>
    <row r="83" customHeight="1" spans="1:261">
      <c r="A83" s="25" t="s">
        <v>35</v>
      </c>
      <c r="B83" s="25" t="s">
        <v>866</v>
      </c>
      <c r="C83" s="26">
        <v>2025</v>
      </c>
      <c r="D83" s="25" t="s">
        <v>872</v>
      </c>
      <c r="E83" s="25">
        <v>2534110523</v>
      </c>
      <c r="F83" s="25" t="s">
        <v>947</v>
      </c>
      <c r="G83" s="27">
        <v>88.05</v>
      </c>
      <c r="H83" s="26">
        <v>0.55</v>
      </c>
      <c r="I83" s="27">
        <f t="shared" si="9"/>
        <v>88.6</v>
      </c>
      <c r="J83" s="27">
        <v>76.2664634146341</v>
      </c>
      <c r="K83" s="26">
        <v>0</v>
      </c>
      <c r="L83" s="26">
        <f t="shared" si="10"/>
        <v>76.2664634146341</v>
      </c>
      <c r="M83" s="27">
        <v>75.9</v>
      </c>
      <c r="N83" s="26">
        <v>0</v>
      </c>
      <c r="O83" s="27">
        <f t="shared" si="11"/>
        <v>75.9</v>
      </c>
      <c r="P83" s="27">
        <v>60</v>
      </c>
      <c r="Q83" s="27">
        <v>0</v>
      </c>
      <c r="R83" s="27">
        <f t="shared" si="12"/>
        <v>60</v>
      </c>
      <c r="S83" s="27">
        <v>60</v>
      </c>
      <c r="T83" s="26">
        <v>1</v>
      </c>
      <c r="U83" s="27">
        <f t="shared" si="13"/>
        <v>61</v>
      </c>
      <c r="V83" s="28">
        <f t="shared" si="14"/>
        <v>75.9048475609756</v>
      </c>
      <c r="W83" s="29">
        <f t="shared" si="15"/>
        <v>79</v>
      </c>
      <c r="X83" s="25">
        <f t="shared" si="16"/>
        <v>75</v>
      </c>
      <c r="Y83" s="33" t="s">
        <v>101</v>
      </c>
      <c r="Z83" s="25">
        <v>96</v>
      </c>
      <c r="AA83" s="31"/>
      <c r="AB83" s="31"/>
      <c r="AC83" s="31"/>
      <c r="AD83" s="32"/>
      <c r="IV83" s="3"/>
      <c r="IW83" s="3"/>
      <c r="IX83" s="3"/>
      <c r="IY83" s="3"/>
      <c r="IZ83" s="3"/>
      <c r="JA83" s="3"/>
    </row>
    <row r="84" customHeight="1" spans="1:261">
      <c r="A84" s="25" t="s">
        <v>35</v>
      </c>
      <c r="B84" s="25" t="s">
        <v>866</v>
      </c>
      <c r="C84" s="26">
        <v>2025</v>
      </c>
      <c r="D84" s="25" t="s">
        <v>867</v>
      </c>
      <c r="E84" s="25">
        <v>2534110568</v>
      </c>
      <c r="F84" s="25" t="s">
        <v>948</v>
      </c>
      <c r="G84" s="27">
        <v>88.14</v>
      </c>
      <c r="H84" s="26">
        <v>0.1</v>
      </c>
      <c r="I84" s="27">
        <f t="shared" si="9"/>
        <v>88.24</v>
      </c>
      <c r="J84" s="27">
        <v>74.6658536585366</v>
      </c>
      <c r="K84" s="26">
        <v>1.6</v>
      </c>
      <c r="L84" s="26">
        <f t="shared" si="10"/>
        <v>76.2658536585366</v>
      </c>
      <c r="M84" s="27">
        <v>77.8</v>
      </c>
      <c r="N84" s="26">
        <v>0</v>
      </c>
      <c r="O84" s="27">
        <f t="shared" si="11"/>
        <v>77.8</v>
      </c>
      <c r="P84" s="27">
        <v>60</v>
      </c>
      <c r="Q84" s="27">
        <v>0</v>
      </c>
      <c r="R84" s="27">
        <f t="shared" si="12"/>
        <v>60</v>
      </c>
      <c r="S84" s="27">
        <v>60</v>
      </c>
      <c r="T84" s="26">
        <v>-2</v>
      </c>
      <c r="U84" s="27">
        <f t="shared" si="13"/>
        <v>58</v>
      </c>
      <c r="V84" s="28">
        <f t="shared" si="14"/>
        <v>75.8133902439025</v>
      </c>
      <c r="W84" s="29">
        <f t="shared" si="15"/>
        <v>80</v>
      </c>
      <c r="X84" s="25">
        <f t="shared" si="16"/>
        <v>85</v>
      </c>
      <c r="Y84" s="30" t="s">
        <v>40</v>
      </c>
      <c r="Z84" s="25">
        <v>96</v>
      </c>
      <c r="AA84" s="31"/>
      <c r="AB84" s="31"/>
      <c r="AC84" s="31"/>
      <c r="AD84" s="32"/>
      <c r="IV84" s="3"/>
      <c r="IW84" s="3"/>
      <c r="IX84" s="3"/>
      <c r="IY84" s="3"/>
      <c r="IZ84" s="3"/>
      <c r="JA84" s="3"/>
    </row>
    <row r="85" customHeight="1" spans="1:261">
      <c r="A85" s="25" t="s">
        <v>35</v>
      </c>
      <c r="B85" s="25" t="s">
        <v>866</v>
      </c>
      <c r="C85" s="26">
        <v>2025</v>
      </c>
      <c r="D85" s="25" t="s">
        <v>872</v>
      </c>
      <c r="E85" s="25">
        <v>2534110556</v>
      </c>
      <c r="F85" s="25" t="s">
        <v>949</v>
      </c>
      <c r="G85" s="27">
        <v>87.88</v>
      </c>
      <c r="H85" s="26">
        <v>-0.45</v>
      </c>
      <c r="I85" s="27">
        <f t="shared" si="9"/>
        <v>87.43</v>
      </c>
      <c r="J85" s="27">
        <v>75.7487804878049</v>
      </c>
      <c r="K85" s="26">
        <v>1</v>
      </c>
      <c r="L85" s="26">
        <f t="shared" si="10"/>
        <v>76.7487804878049</v>
      </c>
      <c r="M85" s="27">
        <v>71.05</v>
      </c>
      <c r="N85" s="26">
        <v>0</v>
      </c>
      <c r="O85" s="27">
        <f t="shared" si="11"/>
        <v>71.05</v>
      </c>
      <c r="P85" s="27">
        <v>60</v>
      </c>
      <c r="Q85" s="27">
        <v>0</v>
      </c>
      <c r="R85" s="27">
        <f t="shared" si="12"/>
        <v>60</v>
      </c>
      <c r="S85" s="27">
        <v>60</v>
      </c>
      <c r="T85" s="26">
        <v>-2</v>
      </c>
      <c r="U85" s="27">
        <f t="shared" si="13"/>
        <v>58</v>
      </c>
      <c r="V85" s="28">
        <f t="shared" si="14"/>
        <v>75.7570853658537</v>
      </c>
      <c r="W85" s="29">
        <f t="shared" si="15"/>
        <v>81</v>
      </c>
      <c r="X85" s="25">
        <f t="shared" si="16"/>
        <v>78</v>
      </c>
      <c r="Y85" s="30" t="s">
        <v>40</v>
      </c>
      <c r="Z85" s="25">
        <v>96</v>
      </c>
      <c r="AA85" s="31"/>
      <c r="AB85" s="31"/>
      <c r="AC85" s="31"/>
      <c r="AD85" s="32"/>
      <c r="IV85" s="3"/>
      <c r="IW85" s="3"/>
      <c r="IX85" s="3"/>
      <c r="IY85" s="3"/>
      <c r="IZ85" s="3"/>
      <c r="JA85" s="3"/>
    </row>
    <row r="86" customHeight="1" spans="1:261">
      <c r="A86" s="25" t="s">
        <v>35</v>
      </c>
      <c r="B86" s="25" t="s">
        <v>866</v>
      </c>
      <c r="C86" s="26">
        <v>2025</v>
      </c>
      <c r="D86" s="25" t="s">
        <v>867</v>
      </c>
      <c r="E86" s="25">
        <v>2534110605</v>
      </c>
      <c r="F86" s="25" t="s">
        <v>950</v>
      </c>
      <c r="G86" s="27">
        <v>88.5</v>
      </c>
      <c r="H86" s="26">
        <v>0.1</v>
      </c>
      <c r="I86" s="27">
        <f t="shared" si="9"/>
        <v>88.6</v>
      </c>
      <c r="J86" s="27">
        <v>76.3060975609756</v>
      </c>
      <c r="K86" s="26">
        <v>0</v>
      </c>
      <c r="L86" s="26">
        <f t="shared" si="10"/>
        <v>76.3060975609756</v>
      </c>
      <c r="M86" s="27">
        <v>63.8</v>
      </c>
      <c r="N86" s="26">
        <v>0</v>
      </c>
      <c r="O86" s="27">
        <f t="shared" si="11"/>
        <v>63.8</v>
      </c>
      <c r="P86" s="27">
        <v>60</v>
      </c>
      <c r="Q86" s="27">
        <v>0</v>
      </c>
      <c r="R86" s="27">
        <f t="shared" si="12"/>
        <v>60</v>
      </c>
      <c r="S86" s="27">
        <v>60</v>
      </c>
      <c r="T86" s="26">
        <v>5</v>
      </c>
      <c r="U86" s="27">
        <f t="shared" si="13"/>
        <v>65</v>
      </c>
      <c r="V86" s="28">
        <f t="shared" si="14"/>
        <v>75.5295731707317</v>
      </c>
      <c r="W86" s="29">
        <f t="shared" si="15"/>
        <v>82</v>
      </c>
      <c r="X86" s="25">
        <f t="shared" si="16"/>
        <v>74</v>
      </c>
      <c r="Y86" s="33" t="s">
        <v>101</v>
      </c>
      <c r="Z86" s="25">
        <v>96</v>
      </c>
      <c r="AA86" s="31" t="s">
        <v>102</v>
      </c>
      <c r="AB86" s="31"/>
      <c r="AC86" s="31"/>
      <c r="AD86" s="32"/>
      <c r="IV86" s="3"/>
      <c r="IW86" s="3"/>
      <c r="IX86" s="3"/>
      <c r="IY86" s="3"/>
      <c r="IZ86" s="3"/>
      <c r="JA86" s="3"/>
    </row>
    <row r="87" customHeight="1" spans="1:261">
      <c r="A87" s="25" t="s">
        <v>35</v>
      </c>
      <c r="B87" s="25" t="s">
        <v>866</v>
      </c>
      <c r="C87" s="26">
        <v>2025</v>
      </c>
      <c r="D87" s="25" t="s">
        <v>867</v>
      </c>
      <c r="E87" s="25">
        <v>2534110570</v>
      </c>
      <c r="F87" s="25" t="s">
        <v>951</v>
      </c>
      <c r="G87" s="27">
        <v>88.45</v>
      </c>
      <c r="H87" s="26">
        <v>0.1</v>
      </c>
      <c r="I87" s="27">
        <f t="shared" si="9"/>
        <v>88.55</v>
      </c>
      <c r="J87" s="27">
        <v>75.340243902439</v>
      </c>
      <c r="K87" s="26">
        <v>1</v>
      </c>
      <c r="L87" s="26">
        <f t="shared" si="10"/>
        <v>76.340243902439</v>
      </c>
      <c r="M87" s="27">
        <v>66.5</v>
      </c>
      <c r="N87" s="26">
        <v>0</v>
      </c>
      <c r="O87" s="27">
        <f t="shared" si="11"/>
        <v>66.5</v>
      </c>
      <c r="P87" s="27">
        <v>60</v>
      </c>
      <c r="Q87" s="27">
        <v>0</v>
      </c>
      <c r="R87" s="27">
        <f t="shared" si="12"/>
        <v>60</v>
      </c>
      <c r="S87" s="27">
        <v>60</v>
      </c>
      <c r="T87" s="26">
        <v>0</v>
      </c>
      <c r="U87" s="27">
        <f t="shared" si="13"/>
        <v>60</v>
      </c>
      <c r="V87" s="28">
        <f t="shared" si="14"/>
        <v>75.4351829268293</v>
      </c>
      <c r="W87" s="29">
        <f t="shared" si="15"/>
        <v>83</v>
      </c>
      <c r="X87" s="25">
        <f t="shared" si="16"/>
        <v>82</v>
      </c>
      <c r="Y87" s="33" t="s">
        <v>101</v>
      </c>
      <c r="Z87" s="25">
        <v>96</v>
      </c>
      <c r="AA87" s="31" t="s">
        <v>102</v>
      </c>
      <c r="AB87" s="31"/>
      <c r="AC87" s="31"/>
      <c r="AD87" s="32"/>
      <c r="IV87" s="3"/>
      <c r="IW87" s="3"/>
      <c r="IX87" s="3"/>
      <c r="IY87" s="3"/>
      <c r="IZ87" s="3"/>
      <c r="JA87" s="3"/>
    </row>
    <row r="88" customHeight="1" spans="1:261">
      <c r="A88" s="25" t="s">
        <v>35</v>
      </c>
      <c r="B88" s="25" t="s">
        <v>866</v>
      </c>
      <c r="C88" s="26">
        <v>2025</v>
      </c>
      <c r="D88" s="25" t="s">
        <v>867</v>
      </c>
      <c r="E88" s="25">
        <v>2534110597</v>
      </c>
      <c r="F88" s="25" t="s">
        <v>952</v>
      </c>
      <c r="G88" s="27">
        <v>88.27</v>
      </c>
      <c r="H88" s="26">
        <v>0</v>
      </c>
      <c r="I88" s="27">
        <f t="shared" si="9"/>
        <v>88.27</v>
      </c>
      <c r="J88" s="27">
        <v>74.5457317073171</v>
      </c>
      <c r="K88" s="26">
        <v>2</v>
      </c>
      <c r="L88" s="26">
        <f t="shared" si="10"/>
        <v>76.5457317073171</v>
      </c>
      <c r="M88" s="27">
        <v>63.975</v>
      </c>
      <c r="N88" s="26">
        <v>0</v>
      </c>
      <c r="O88" s="27">
        <f t="shared" si="11"/>
        <v>63.975</v>
      </c>
      <c r="P88" s="27">
        <v>60</v>
      </c>
      <c r="Q88" s="27">
        <v>0</v>
      </c>
      <c r="R88" s="27">
        <f t="shared" si="12"/>
        <v>60</v>
      </c>
      <c r="S88" s="27">
        <v>60</v>
      </c>
      <c r="T88" s="26">
        <v>0</v>
      </c>
      <c r="U88" s="27">
        <f t="shared" si="13"/>
        <v>60</v>
      </c>
      <c r="V88" s="28">
        <f t="shared" si="14"/>
        <v>75.4350487804878</v>
      </c>
      <c r="W88" s="29">
        <f t="shared" si="15"/>
        <v>84</v>
      </c>
      <c r="X88" s="25">
        <f t="shared" si="16"/>
        <v>86</v>
      </c>
      <c r="Y88" s="33" t="s">
        <v>101</v>
      </c>
      <c r="Z88" s="25">
        <v>96</v>
      </c>
      <c r="AA88" s="31" t="s">
        <v>102</v>
      </c>
      <c r="AB88" s="31"/>
      <c r="AC88" s="31"/>
      <c r="AD88" s="32"/>
      <c r="IV88" s="3"/>
      <c r="IW88" s="3"/>
      <c r="IX88" s="3"/>
      <c r="IY88" s="3"/>
      <c r="IZ88" s="3"/>
      <c r="JA88" s="3"/>
    </row>
    <row r="89" customHeight="1" spans="1:261">
      <c r="A89" s="25" t="s">
        <v>35</v>
      </c>
      <c r="B89" s="25" t="s">
        <v>866</v>
      </c>
      <c r="C89" s="26">
        <v>2025</v>
      </c>
      <c r="D89" s="25" t="s">
        <v>867</v>
      </c>
      <c r="E89" s="25">
        <v>2534110598</v>
      </c>
      <c r="F89" s="25" t="s">
        <v>953</v>
      </c>
      <c r="G89" s="27">
        <v>88.27</v>
      </c>
      <c r="H89" s="26">
        <v>-2.5</v>
      </c>
      <c r="I89" s="27">
        <f t="shared" si="9"/>
        <v>85.77</v>
      </c>
      <c r="J89" s="27">
        <v>73.7439024390244</v>
      </c>
      <c r="K89" s="26">
        <v>2</v>
      </c>
      <c r="L89" s="26">
        <f t="shared" si="10"/>
        <v>75.7439024390244</v>
      </c>
      <c r="M89" s="27">
        <v>79.225</v>
      </c>
      <c r="N89" s="26">
        <v>0</v>
      </c>
      <c r="O89" s="27">
        <f t="shared" si="11"/>
        <v>79.225</v>
      </c>
      <c r="P89" s="27">
        <v>60</v>
      </c>
      <c r="Q89" s="27">
        <v>0</v>
      </c>
      <c r="R89" s="27">
        <f t="shared" si="12"/>
        <v>60</v>
      </c>
      <c r="S89" s="27">
        <v>60</v>
      </c>
      <c r="T89" s="26">
        <v>-2</v>
      </c>
      <c r="U89" s="27">
        <f t="shared" si="13"/>
        <v>58</v>
      </c>
      <c r="V89" s="28">
        <f t="shared" si="14"/>
        <v>75.2461768292683</v>
      </c>
      <c r="W89" s="29">
        <f t="shared" si="15"/>
        <v>85</v>
      </c>
      <c r="X89" s="25">
        <f t="shared" si="16"/>
        <v>87</v>
      </c>
      <c r="Y89" s="33" t="s">
        <v>101</v>
      </c>
      <c r="Z89" s="25">
        <v>96</v>
      </c>
      <c r="AA89" s="31"/>
      <c r="AB89" s="31"/>
      <c r="AC89" s="31"/>
      <c r="AD89" s="32"/>
      <c r="IV89" s="3"/>
      <c r="IW89" s="3"/>
      <c r="IX89" s="3"/>
      <c r="IY89" s="3"/>
      <c r="IZ89" s="3"/>
      <c r="JA89" s="3"/>
    </row>
    <row r="90" customHeight="1" spans="1:261">
      <c r="A90" s="25" t="s">
        <v>35</v>
      </c>
      <c r="B90" s="25" t="s">
        <v>866</v>
      </c>
      <c r="C90" s="26">
        <v>2025</v>
      </c>
      <c r="D90" s="25" t="s">
        <v>872</v>
      </c>
      <c r="E90" s="25">
        <v>2534110552</v>
      </c>
      <c r="F90" s="25" t="s">
        <v>954</v>
      </c>
      <c r="G90" s="27">
        <v>87.88</v>
      </c>
      <c r="H90" s="26">
        <v>-0.15</v>
      </c>
      <c r="I90" s="27">
        <f t="shared" si="9"/>
        <v>87.73</v>
      </c>
      <c r="J90" s="27">
        <v>74.9878048780488</v>
      </c>
      <c r="K90" s="26">
        <v>0</v>
      </c>
      <c r="L90" s="26">
        <f t="shared" si="10"/>
        <v>74.9878048780488</v>
      </c>
      <c r="M90" s="27">
        <v>71.8</v>
      </c>
      <c r="N90" s="26">
        <v>0</v>
      </c>
      <c r="O90" s="27">
        <f t="shared" si="11"/>
        <v>71.8</v>
      </c>
      <c r="P90" s="27">
        <v>60</v>
      </c>
      <c r="Q90" s="27">
        <v>0</v>
      </c>
      <c r="R90" s="27">
        <f t="shared" si="12"/>
        <v>60</v>
      </c>
      <c r="S90" s="27">
        <v>60</v>
      </c>
      <c r="T90" s="26">
        <v>0</v>
      </c>
      <c r="U90" s="27">
        <f t="shared" si="13"/>
        <v>60</v>
      </c>
      <c r="V90" s="28">
        <f t="shared" si="14"/>
        <v>74.6038536585366</v>
      </c>
      <c r="W90" s="29">
        <f t="shared" si="15"/>
        <v>86</v>
      </c>
      <c r="X90" s="25">
        <f t="shared" si="16"/>
        <v>84</v>
      </c>
      <c r="Y90" s="30" t="s">
        <v>40</v>
      </c>
      <c r="Z90" s="25">
        <v>96</v>
      </c>
      <c r="AA90" s="31"/>
      <c r="AB90" s="31"/>
      <c r="AC90" s="31"/>
      <c r="AD90" s="32"/>
      <c r="IV90" s="3"/>
      <c r="IW90" s="3"/>
      <c r="IX90" s="3"/>
      <c r="IY90" s="3"/>
      <c r="IZ90" s="3"/>
      <c r="JA90" s="3"/>
    </row>
    <row r="91" customHeight="1" spans="1:261">
      <c r="A91" s="25" t="s">
        <v>35</v>
      </c>
      <c r="B91" s="25" t="s">
        <v>866</v>
      </c>
      <c r="C91" s="26">
        <v>2025</v>
      </c>
      <c r="D91" s="25" t="s">
        <v>867</v>
      </c>
      <c r="E91" s="25">
        <v>2534110601</v>
      </c>
      <c r="F91" s="25" t="s">
        <v>955</v>
      </c>
      <c r="G91" s="27">
        <v>88.5</v>
      </c>
      <c r="H91" s="26">
        <v>0.4</v>
      </c>
      <c r="I91" s="27">
        <f t="shared" si="9"/>
        <v>88.9</v>
      </c>
      <c r="J91" s="27">
        <v>75.2573170731707</v>
      </c>
      <c r="K91" s="26">
        <v>0</v>
      </c>
      <c r="L91" s="26">
        <f t="shared" si="10"/>
        <v>75.2573170731707</v>
      </c>
      <c r="M91" s="27">
        <v>60</v>
      </c>
      <c r="N91" s="26">
        <v>0</v>
      </c>
      <c r="O91" s="27">
        <f t="shared" si="11"/>
        <v>60</v>
      </c>
      <c r="P91" s="27">
        <v>60</v>
      </c>
      <c r="Q91" s="27">
        <v>0</v>
      </c>
      <c r="R91" s="27">
        <f t="shared" si="12"/>
        <v>60</v>
      </c>
      <c r="S91" s="27">
        <v>60</v>
      </c>
      <c r="T91" s="26">
        <v>5</v>
      </c>
      <c r="U91" s="27">
        <f t="shared" si="13"/>
        <v>65</v>
      </c>
      <c r="V91" s="28">
        <f t="shared" si="14"/>
        <v>74.582987804878</v>
      </c>
      <c r="W91" s="29">
        <f t="shared" si="15"/>
        <v>87</v>
      </c>
      <c r="X91" s="25">
        <f t="shared" si="16"/>
        <v>83</v>
      </c>
      <c r="Y91" s="33" t="s">
        <v>101</v>
      </c>
      <c r="Z91" s="25">
        <v>96</v>
      </c>
      <c r="AA91" s="31"/>
      <c r="AB91" s="31"/>
      <c r="AC91" s="31"/>
      <c r="AD91" s="32"/>
      <c r="IV91" s="3"/>
      <c r="IW91" s="3"/>
      <c r="IX91" s="3"/>
      <c r="IY91" s="3"/>
      <c r="IZ91" s="3"/>
      <c r="JA91" s="3"/>
    </row>
    <row r="92" customHeight="1" spans="1:261">
      <c r="A92" s="25" t="s">
        <v>35</v>
      </c>
      <c r="B92" s="25" t="s">
        <v>866</v>
      </c>
      <c r="C92" s="26">
        <v>2025</v>
      </c>
      <c r="D92" s="25" t="s">
        <v>872</v>
      </c>
      <c r="E92" s="25">
        <v>2534110533</v>
      </c>
      <c r="F92" s="25" t="s">
        <v>956</v>
      </c>
      <c r="G92" s="27">
        <v>88.39</v>
      </c>
      <c r="H92" s="26">
        <v>0.3</v>
      </c>
      <c r="I92" s="27">
        <f t="shared" si="9"/>
        <v>88.69</v>
      </c>
      <c r="J92" s="27">
        <v>72.9841463414634</v>
      </c>
      <c r="K92" s="26">
        <v>1</v>
      </c>
      <c r="L92" s="26">
        <f t="shared" si="10"/>
        <v>73.9841463414634</v>
      </c>
      <c r="M92" s="27">
        <v>80.75</v>
      </c>
      <c r="N92" s="26">
        <v>0</v>
      </c>
      <c r="O92" s="27">
        <f t="shared" si="11"/>
        <v>80.75</v>
      </c>
      <c r="P92" s="27">
        <v>60</v>
      </c>
      <c r="Q92" s="27">
        <v>0.2</v>
      </c>
      <c r="R92" s="27">
        <f t="shared" si="12"/>
        <v>60.2</v>
      </c>
      <c r="S92" s="27">
        <v>60</v>
      </c>
      <c r="T92" s="26">
        <v>-2</v>
      </c>
      <c r="U92" s="27">
        <f t="shared" si="13"/>
        <v>58</v>
      </c>
      <c r="V92" s="28">
        <f t="shared" si="14"/>
        <v>74.3046097560975</v>
      </c>
      <c r="W92" s="29">
        <f t="shared" si="15"/>
        <v>88</v>
      </c>
      <c r="X92" s="25">
        <f t="shared" si="16"/>
        <v>89</v>
      </c>
      <c r="Y92" s="33" t="s">
        <v>101</v>
      </c>
      <c r="Z92" s="25">
        <v>96</v>
      </c>
      <c r="AA92" s="31"/>
      <c r="AB92" s="31"/>
      <c r="AC92" s="31"/>
      <c r="AD92" s="32"/>
      <c r="IV92" s="3"/>
      <c r="IW92" s="3"/>
      <c r="IX92" s="3"/>
      <c r="IY92" s="3"/>
      <c r="IZ92" s="3"/>
      <c r="JA92" s="3"/>
    </row>
    <row r="93" customHeight="1" spans="1:261">
      <c r="A93" s="25" t="s">
        <v>35</v>
      </c>
      <c r="B93" s="25" t="s">
        <v>866</v>
      </c>
      <c r="C93" s="26">
        <v>2025</v>
      </c>
      <c r="D93" s="25" t="s">
        <v>867</v>
      </c>
      <c r="E93" s="25">
        <v>2534110569</v>
      </c>
      <c r="F93" s="25" t="s">
        <v>957</v>
      </c>
      <c r="G93" s="27">
        <v>88.02</v>
      </c>
      <c r="H93" s="26">
        <v>-0.2</v>
      </c>
      <c r="I93" s="27">
        <f t="shared" si="9"/>
        <v>87.82</v>
      </c>
      <c r="J93" s="27">
        <v>73.3689024390244</v>
      </c>
      <c r="K93" s="26">
        <v>1.6</v>
      </c>
      <c r="L93" s="26">
        <f t="shared" si="10"/>
        <v>74.9689024390244</v>
      </c>
      <c r="M93" s="27">
        <v>65.35</v>
      </c>
      <c r="N93" s="26">
        <v>0</v>
      </c>
      <c r="O93" s="27">
        <f t="shared" si="11"/>
        <v>65.35</v>
      </c>
      <c r="P93" s="27">
        <v>60</v>
      </c>
      <c r="Q93" s="27">
        <v>0</v>
      </c>
      <c r="R93" s="27">
        <f t="shared" si="12"/>
        <v>60</v>
      </c>
      <c r="S93" s="27">
        <v>60</v>
      </c>
      <c r="T93" s="26">
        <v>-2</v>
      </c>
      <c r="U93" s="27">
        <f t="shared" si="13"/>
        <v>58</v>
      </c>
      <c r="V93" s="28">
        <f t="shared" si="14"/>
        <v>74.1761768292683</v>
      </c>
      <c r="W93" s="29">
        <f t="shared" si="15"/>
        <v>89</v>
      </c>
      <c r="X93" s="25">
        <f t="shared" si="16"/>
        <v>88</v>
      </c>
      <c r="Y93" s="33" t="s">
        <v>101</v>
      </c>
      <c r="Z93" s="25">
        <v>96</v>
      </c>
      <c r="AA93" s="31" t="s">
        <v>102</v>
      </c>
      <c r="AB93" s="31"/>
      <c r="AC93" s="31"/>
      <c r="AD93" s="32"/>
      <c r="IV93" s="3"/>
      <c r="IW93" s="3"/>
      <c r="IX93" s="3"/>
      <c r="IY93" s="3"/>
      <c r="IZ93" s="3"/>
      <c r="JA93" s="3"/>
    </row>
    <row r="94" customHeight="1" spans="1:261">
      <c r="A94" s="25" t="s">
        <v>35</v>
      </c>
      <c r="B94" s="25" t="s">
        <v>866</v>
      </c>
      <c r="C94" s="26">
        <v>2025</v>
      </c>
      <c r="D94" s="25" t="s">
        <v>872</v>
      </c>
      <c r="E94" s="25">
        <v>2534110560</v>
      </c>
      <c r="F94" s="25" t="s">
        <v>958</v>
      </c>
      <c r="G94" s="27">
        <v>88.02</v>
      </c>
      <c r="H94" s="26">
        <v>0.3</v>
      </c>
      <c r="I94" s="27">
        <f t="shared" si="9"/>
        <v>88.32</v>
      </c>
      <c r="J94" s="27">
        <v>72.5792682926829</v>
      </c>
      <c r="K94" s="26">
        <v>0</v>
      </c>
      <c r="L94" s="26">
        <f t="shared" si="10"/>
        <v>72.5792682926829</v>
      </c>
      <c r="M94" s="27">
        <v>86.75</v>
      </c>
      <c r="N94" s="26">
        <v>0</v>
      </c>
      <c r="O94" s="27">
        <f t="shared" si="11"/>
        <v>86.75</v>
      </c>
      <c r="P94" s="27">
        <v>60</v>
      </c>
      <c r="Q94" s="27">
        <v>0</v>
      </c>
      <c r="R94" s="27">
        <f t="shared" si="12"/>
        <v>60</v>
      </c>
      <c r="S94" s="27">
        <v>60</v>
      </c>
      <c r="T94" s="26">
        <v>-2</v>
      </c>
      <c r="U94" s="27">
        <f t="shared" si="13"/>
        <v>58</v>
      </c>
      <c r="V94" s="28">
        <f t="shared" si="14"/>
        <v>73.5039512195122</v>
      </c>
      <c r="W94" s="29">
        <f t="shared" si="15"/>
        <v>90</v>
      </c>
      <c r="X94" s="25">
        <f t="shared" si="16"/>
        <v>90</v>
      </c>
      <c r="Y94" s="33" t="s">
        <v>101</v>
      </c>
      <c r="Z94" s="25">
        <v>96</v>
      </c>
      <c r="AA94" s="31"/>
      <c r="AB94" s="31"/>
      <c r="AC94" s="31"/>
      <c r="AD94" s="32"/>
      <c r="IV94" s="3"/>
      <c r="IW94" s="3"/>
      <c r="IX94" s="3"/>
      <c r="IY94" s="3"/>
      <c r="IZ94" s="3"/>
      <c r="JA94" s="3"/>
    </row>
    <row r="95" customHeight="1" spans="1:261">
      <c r="A95" s="25" t="s">
        <v>35</v>
      </c>
      <c r="B95" s="25" t="s">
        <v>866</v>
      </c>
      <c r="C95" s="26">
        <v>2025</v>
      </c>
      <c r="D95" s="25" t="s">
        <v>872</v>
      </c>
      <c r="E95" s="25">
        <v>2534110553</v>
      </c>
      <c r="F95" s="25" t="s">
        <v>959</v>
      </c>
      <c r="G95" s="27">
        <v>92.39</v>
      </c>
      <c r="H95" s="26">
        <v>0</v>
      </c>
      <c r="I95" s="27">
        <f t="shared" si="9"/>
        <v>92.39</v>
      </c>
      <c r="J95" s="27">
        <v>72.0542682926829</v>
      </c>
      <c r="K95" s="26">
        <v>0</v>
      </c>
      <c r="L95" s="26">
        <f t="shared" si="10"/>
        <v>72.0542682926829</v>
      </c>
      <c r="M95" s="27">
        <v>55.25</v>
      </c>
      <c r="N95" s="26">
        <v>0</v>
      </c>
      <c r="O95" s="27">
        <f t="shared" si="11"/>
        <v>55.25</v>
      </c>
      <c r="P95" s="27">
        <v>60</v>
      </c>
      <c r="Q95" s="27">
        <v>0</v>
      </c>
      <c r="R95" s="27">
        <f t="shared" si="12"/>
        <v>60</v>
      </c>
      <c r="S95" s="27">
        <v>60</v>
      </c>
      <c r="T95" s="26">
        <v>0</v>
      </c>
      <c r="U95" s="27">
        <f t="shared" si="13"/>
        <v>60</v>
      </c>
      <c r="V95" s="28">
        <f t="shared" si="14"/>
        <v>72.0422012195122</v>
      </c>
      <c r="W95" s="29">
        <f t="shared" si="15"/>
        <v>91</v>
      </c>
      <c r="X95" s="25">
        <f t="shared" si="16"/>
        <v>91</v>
      </c>
      <c r="Y95" s="33" t="s">
        <v>101</v>
      </c>
      <c r="Z95" s="25">
        <v>96</v>
      </c>
      <c r="AA95" s="31" t="s">
        <v>102</v>
      </c>
      <c r="AB95" s="31"/>
      <c r="AC95" s="31"/>
      <c r="AD95" s="32"/>
      <c r="IV95" s="3"/>
      <c r="IW95" s="3"/>
      <c r="IX95" s="3"/>
      <c r="IY95" s="3"/>
      <c r="IZ95" s="3"/>
      <c r="JA95" s="3"/>
    </row>
    <row r="96" customHeight="1" spans="1:261">
      <c r="A96" s="25" t="s">
        <v>35</v>
      </c>
      <c r="B96" s="25" t="s">
        <v>866</v>
      </c>
      <c r="C96" s="26">
        <v>2025</v>
      </c>
      <c r="D96" s="25" t="s">
        <v>872</v>
      </c>
      <c r="E96" s="25">
        <v>2534110535</v>
      </c>
      <c r="F96" s="25" t="s">
        <v>960</v>
      </c>
      <c r="G96" s="27">
        <v>88.16</v>
      </c>
      <c r="H96" s="26">
        <v>1.8</v>
      </c>
      <c r="I96" s="27">
        <f t="shared" si="9"/>
        <v>89.96</v>
      </c>
      <c r="J96" s="27">
        <v>70.0042682926829</v>
      </c>
      <c r="K96" s="26">
        <v>1</v>
      </c>
      <c r="L96" s="26">
        <f t="shared" si="10"/>
        <v>71.0042682926829</v>
      </c>
      <c r="M96" s="27">
        <v>74.9</v>
      </c>
      <c r="N96" s="26">
        <v>0</v>
      </c>
      <c r="O96" s="27">
        <f t="shared" si="11"/>
        <v>74.9</v>
      </c>
      <c r="P96" s="27">
        <v>60</v>
      </c>
      <c r="Q96" s="27">
        <v>0</v>
      </c>
      <c r="R96" s="27">
        <f t="shared" si="12"/>
        <v>60</v>
      </c>
      <c r="S96" s="27">
        <v>60</v>
      </c>
      <c r="T96" s="26">
        <v>-2</v>
      </c>
      <c r="U96" s="27">
        <f t="shared" si="13"/>
        <v>58</v>
      </c>
      <c r="V96" s="28">
        <f t="shared" si="14"/>
        <v>71.8942012195122</v>
      </c>
      <c r="W96" s="29">
        <f t="shared" si="15"/>
        <v>92</v>
      </c>
      <c r="X96" s="25">
        <f t="shared" si="16"/>
        <v>92</v>
      </c>
      <c r="Y96" s="33" t="s">
        <v>101</v>
      </c>
      <c r="Z96" s="25">
        <v>96</v>
      </c>
      <c r="AA96" s="31"/>
      <c r="AB96" s="31"/>
      <c r="AC96" s="31"/>
      <c r="AD96" s="32"/>
      <c r="IV96" s="3"/>
      <c r="IW96" s="3"/>
      <c r="IX96" s="3"/>
      <c r="IY96" s="3"/>
      <c r="IZ96" s="3"/>
      <c r="JA96" s="3"/>
    </row>
    <row r="97" customHeight="1" spans="1:261">
      <c r="A97" s="25" t="s">
        <v>35</v>
      </c>
      <c r="B97" s="25" t="s">
        <v>866</v>
      </c>
      <c r="C97" s="26">
        <v>2025</v>
      </c>
      <c r="D97" s="25" t="s">
        <v>867</v>
      </c>
      <c r="E97" s="25">
        <v>2534110593</v>
      </c>
      <c r="F97" s="25" t="s">
        <v>961</v>
      </c>
      <c r="G97" s="27">
        <v>88.18</v>
      </c>
      <c r="H97" s="26">
        <v>4.15</v>
      </c>
      <c r="I97" s="27">
        <f t="shared" si="9"/>
        <v>92.33</v>
      </c>
      <c r="J97" s="27">
        <v>68.4878048780488</v>
      </c>
      <c r="K97" s="26">
        <v>1</v>
      </c>
      <c r="L97" s="26">
        <f t="shared" si="10"/>
        <v>69.4878048780488</v>
      </c>
      <c r="M97" s="27">
        <v>63.775</v>
      </c>
      <c r="N97" s="26">
        <v>0</v>
      </c>
      <c r="O97" s="27">
        <f t="shared" si="11"/>
        <v>63.775</v>
      </c>
      <c r="P97" s="27">
        <v>60</v>
      </c>
      <c r="Q97" s="27">
        <v>0</v>
      </c>
      <c r="R97" s="27">
        <f t="shared" si="12"/>
        <v>60</v>
      </c>
      <c r="S97" s="27">
        <v>60</v>
      </c>
      <c r="T97" s="26">
        <v>15</v>
      </c>
      <c r="U97" s="27">
        <f t="shared" si="13"/>
        <v>75</v>
      </c>
      <c r="V97" s="28">
        <f t="shared" si="14"/>
        <v>71.2876036585366</v>
      </c>
      <c r="W97" s="29">
        <f t="shared" si="15"/>
        <v>93</v>
      </c>
      <c r="X97" s="25">
        <f t="shared" si="16"/>
        <v>95</v>
      </c>
      <c r="Y97" s="33" t="s">
        <v>101</v>
      </c>
      <c r="Z97" s="25">
        <v>96</v>
      </c>
      <c r="AA97" s="31" t="s">
        <v>102</v>
      </c>
      <c r="AB97" s="31"/>
      <c r="AC97" s="31"/>
      <c r="AD97" s="32"/>
      <c r="IV97" s="3"/>
      <c r="IW97" s="3"/>
      <c r="IX97" s="3"/>
      <c r="IY97" s="3"/>
      <c r="IZ97" s="3"/>
      <c r="JA97" s="3"/>
    </row>
    <row r="98" customHeight="1" spans="1:261">
      <c r="A98" s="25" t="s">
        <v>35</v>
      </c>
      <c r="B98" s="25" t="s">
        <v>866</v>
      </c>
      <c r="C98" s="26">
        <v>2025</v>
      </c>
      <c r="D98" s="25" t="s">
        <v>872</v>
      </c>
      <c r="E98" s="25">
        <v>2534110551</v>
      </c>
      <c r="F98" s="25" t="s">
        <v>962</v>
      </c>
      <c r="G98" s="27">
        <v>88</v>
      </c>
      <c r="H98" s="26">
        <v>-0.15</v>
      </c>
      <c r="I98" s="27">
        <f t="shared" si="9"/>
        <v>87.85</v>
      </c>
      <c r="J98" s="27">
        <v>68.965243902439</v>
      </c>
      <c r="K98" s="26">
        <v>1</v>
      </c>
      <c r="L98" s="26">
        <f t="shared" si="10"/>
        <v>69.965243902439</v>
      </c>
      <c r="M98" s="27">
        <v>70.7</v>
      </c>
      <c r="N98" s="26">
        <v>0</v>
      </c>
      <c r="O98" s="27">
        <f t="shared" si="11"/>
        <v>70.7</v>
      </c>
      <c r="P98" s="27">
        <v>60</v>
      </c>
      <c r="Q98" s="27">
        <v>0</v>
      </c>
      <c r="R98" s="27">
        <f t="shared" si="12"/>
        <v>60</v>
      </c>
      <c r="S98" s="27">
        <v>60</v>
      </c>
      <c r="T98" s="26">
        <v>-2</v>
      </c>
      <c r="U98" s="27">
        <f t="shared" si="13"/>
        <v>58</v>
      </c>
      <c r="V98" s="28">
        <f t="shared" si="14"/>
        <v>70.6939329268292</v>
      </c>
      <c r="W98" s="29">
        <f t="shared" si="15"/>
        <v>94</v>
      </c>
      <c r="X98" s="25">
        <f t="shared" si="16"/>
        <v>94</v>
      </c>
      <c r="Y98" s="33" t="s">
        <v>101</v>
      </c>
      <c r="Z98" s="25">
        <v>96</v>
      </c>
      <c r="AA98" s="31"/>
      <c r="AB98" s="31"/>
      <c r="AC98" s="31"/>
      <c r="AD98" s="32"/>
      <c r="IV98" s="3"/>
      <c r="IW98" s="3"/>
      <c r="IX98" s="3"/>
      <c r="IY98" s="3"/>
      <c r="IZ98" s="3"/>
      <c r="JA98" s="3"/>
    </row>
    <row r="99" customHeight="1" spans="1:261">
      <c r="A99" s="25" t="s">
        <v>35</v>
      </c>
      <c r="B99" s="25" t="s">
        <v>866</v>
      </c>
      <c r="C99" s="26">
        <v>2025</v>
      </c>
      <c r="D99" s="25" t="s">
        <v>872</v>
      </c>
      <c r="E99" s="25">
        <v>2534110559</v>
      </c>
      <c r="F99" s="25" t="s">
        <v>963</v>
      </c>
      <c r="G99" s="27">
        <v>87.9</v>
      </c>
      <c r="H99" s="26">
        <v>0.3</v>
      </c>
      <c r="I99" s="27">
        <f t="shared" si="9"/>
        <v>88.2</v>
      </c>
      <c r="J99" s="27">
        <v>69.4579268292683</v>
      </c>
      <c r="K99" s="26">
        <v>0</v>
      </c>
      <c r="L99" s="26">
        <f t="shared" si="10"/>
        <v>69.4579268292683</v>
      </c>
      <c r="M99" s="27">
        <v>67.85</v>
      </c>
      <c r="N99" s="26">
        <v>0</v>
      </c>
      <c r="O99" s="27">
        <f t="shared" si="11"/>
        <v>67.85</v>
      </c>
      <c r="P99" s="27">
        <v>60</v>
      </c>
      <c r="Q99" s="27">
        <v>0</v>
      </c>
      <c r="R99" s="27">
        <f t="shared" si="12"/>
        <v>60</v>
      </c>
      <c r="S99" s="27">
        <v>60</v>
      </c>
      <c r="T99" s="26">
        <v>-2</v>
      </c>
      <c r="U99" s="27">
        <f t="shared" si="13"/>
        <v>58</v>
      </c>
      <c r="V99" s="28">
        <f t="shared" si="14"/>
        <v>70.2059451219512</v>
      </c>
      <c r="W99" s="29">
        <f t="shared" si="15"/>
        <v>95</v>
      </c>
      <c r="X99" s="25">
        <f t="shared" si="16"/>
        <v>93</v>
      </c>
      <c r="Y99" s="33" t="s">
        <v>101</v>
      </c>
      <c r="Z99" s="25">
        <v>96</v>
      </c>
      <c r="AA99" s="31" t="s">
        <v>102</v>
      </c>
      <c r="AB99" s="31"/>
      <c r="AC99" s="31"/>
      <c r="AD99" s="32"/>
      <c r="IV99" s="3"/>
      <c r="IW99" s="3"/>
      <c r="IX99" s="3"/>
      <c r="IY99" s="3"/>
      <c r="IZ99" s="3"/>
      <c r="JA99" s="3"/>
    </row>
    <row r="100" customHeight="1" spans="1:261">
      <c r="A100" s="25" t="s">
        <v>35</v>
      </c>
      <c r="B100" s="25" t="s">
        <v>866</v>
      </c>
      <c r="C100" s="26">
        <v>2025</v>
      </c>
      <c r="D100" s="25" t="s">
        <v>872</v>
      </c>
      <c r="E100" s="25">
        <v>2534110554</v>
      </c>
      <c r="F100" s="25" t="s">
        <v>964</v>
      </c>
      <c r="G100" s="27">
        <v>87.88</v>
      </c>
      <c r="H100" s="26">
        <v>-0.15</v>
      </c>
      <c r="I100" s="27">
        <f>SUM(G100+H100)</f>
        <v>87.73</v>
      </c>
      <c r="J100" s="27">
        <v>63.5164634146341</v>
      </c>
      <c r="K100" s="26">
        <v>0</v>
      </c>
      <c r="L100" s="26">
        <f t="shared" si="10"/>
        <v>63.5164634146341</v>
      </c>
      <c r="M100" s="27">
        <v>67.2</v>
      </c>
      <c r="N100" s="26">
        <v>0</v>
      </c>
      <c r="O100" s="27">
        <f t="shared" si="11"/>
        <v>67.2</v>
      </c>
      <c r="P100" s="27">
        <v>60</v>
      </c>
      <c r="Q100" s="27">
        <v>0</v>
      </c>
      <c r="R100" s="27">
        <f t="shared" si="12"/>
        <v>60</v>
      </c>
      <c r="S100" s="27">
        <v>60</v>
      </c>
      <c r="T100" s="26">
        <v>-2</v>
      </c>
      <c r="U100" s="27">
        <f t="shared" si="13"/>
        <v>58</v>
      </c>
      <c r="V100" s="28">
        <f t="shared" si="14"/>
        <v>65.6703475609756</v>
      </c>
      <c r="W100" s="29">
        <f t="shared" si="15"/>
        <v>96</v>
      </c>
      <c r="X100" s="25">
        <f t="shared" si="16"/>
        <v>96</v>
      </c>
      <c r="Y100" s="33" t="s">
        <v>101</v>
      </c>
      <c r="Z100" s="25">
        <v>96</v>
      </c>
      <c r="AA100" s="31"/>
      <c r="AB100" s="31"/>
      <c r="AC100" s="31"/>
      <c r="AD100" s="32"/>
      <c r="IV100" s="3"/>
      <c r="IW100" s="3"/>
      <c r="IX100" s="3"/>
      <c r="IY100" s="3"/>
      <c r="IZ100" s="3"/>
      <c r="JA100" s="3"/>
    </row>
    <row r="101" customHeight="1" spans="1:261">
      <c r="C101" s="3"/>
    </row>
    <row r="102" customHeight="1" spans="1:261">
      <c r="C102" s="3"/>
    </row>
    <row r="103" customHeight="1" spans="1:261">
      <c r="C103" s="3"/>
    </row>
    <row r="104" customHeight="1" spans="1:261">
      <c r="C104" s="3"/>
    </row>
    <row r="105" customHeight="1" spans="1:261">
      <c r="C105" s="3"/>
    </row>
    <row r="106" customHeight="1" spans="1:261">
      <c r="C106" s="3"/>
    </row>
    <row r="107" customHeight="1" spans="1:261">
      <c r="C107" s="3"/>
    </row>
    <row r="108" customHeight="1" spans="1:261">
      <c r="C108" s="3"/>
    </row>
    <row r="109" customHeight="1" spans="1:261">
      <c r="C109" s="3"/>
    </row>
  </sheetData>
  <sortState ref="A5:AD100">
    <sortCondition ref="W5:W100"/>
  </sortState>
  <dataValidations count="5">
    <dataValidation type="list" allowBlank="1" showInputMessage="1" showErrorMessage="1" sqref="U1:U3 U101:U65597 AA4:AA100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V101:V65597 AB10:AB100">
      <formula1>$CQ$8:$CQ$11</formula1>
    </dataValidation>
    <dataValidation type="list" allowBlank="1" showInputMessage="1" showErrorMessage="1" sqref="W1:W3 W101:W1048576 AC4:AC100">
      <formula1>"三好学生,三好学生标兵,优秀学生干部"</formula1>
    </dataValidation>
    <dataValidation type="list" allowBlank="1" showInputMessage="1" showErrorMessage="1" sqref="Y5:Y100">
      <formula1>"是,否"</formula1>
    </dataValidation>
    <dataValidation type="list" allowBlank="1" showInputMessage="1" showErrorMessage="1" sqref="AB5:AB9">
      <formula1>"学业进步奖,研究与创新奖,道德风尚奖,文体活动奖,社会工作奖"</formula1>
    </dataValidation>
  </dataValidations>
  <printOptions horizontalCentered="1" verticalCentered="1"/>
  <pageMargins left="0.708333333333333" right="0.708333333333333" top="0.47" bottom="0.47" header="0.51" footer="0.51"/>
  <pageSetup paperSize="9" scale="65" orientation="landscape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66"/>
  <sheetViews>
    <sheetView view="pageBreakPreview" zoomScaleNormal="85" topLeftCell="F3" workbookViewId="0">
      <selection activeCell="Y42" sqref="Y42"/>
    </sheetView>
  </sheetViews>
  <sheetFormatPr defaultColWidth="9" defaultRowHeight="15" customHeight="1"/>
  <cols>
    <col min="1" max="1" width="14.125" style="3" customWidth="1"/>
    <col min="2" max="2" width="13.6916666666667" style="3" customWidth="1"/>
    <col min="3" max="3" width="6.18333333333333" style="4" customWidth="1"/>
    <col min="4" max="4" width="9.675" style="3" customWidth="1"/>
    <col min="5" max="5" width="8.80833333333333" style="3" customWidth="1"/>
    <col min="6" max="6" width="5.375" style="3" customWidth="1"/>
    <col min="7" max="7" width="6.625" style="5" customWidth="1"/>
    <col min="8" max="8" width="6.625" style="4" customWidth="1"/>
    <col min="9" max="9" width="5.65" style="5" customWidth="1"/>
    <col min="10" max="10" width="6.625" style="5" customWidth="1"/>
    <col min="11" max="11" width="6.625" style="4" customWidth="1"/>
    <col min="12" max="12" width="4.625" style="4" customWidth="1"/>
    <col min="13" max="13" width="6.625" style="5" customWidth="1"/>
    <col min="14" max="14" width="6.625" style="4" customWidth="1"/>
    <col min="15" max="15" width="5.425" style="5" customWidth="1"/>
    <col min="16" max="16" width="6.625" style="6" customWidth="1"/>
    <col min="17" max="17" width="7.625" style="6" customWidth="1"/>
    <col min="18" max="18" width="6.625" style="3" customWidth="1"/>
    <col min="19" max="19" width="7.5" style="7" customWidth="1"/>
    <col min="20" max="20" width="7.125" style="3" customWidth="1"/>
    <col min="21" max="21" width="5.5" style="8" customWidth="1"/>
    <col min="22" max="22" width="8" style="8" customWidth="1"/>
    <col min="23" max="23" width="8.38333333333333" style="8" customWidth="1"/>
    <col min="24" max="24" width="8.625" style="3" customWidth="1"/>
    <col min="25" max="25" width="8.675" style="3" customWidth="1"/>
    <col min="26" max="26" width="8.625" style="3" customWidth="1"/>
    <col min="27" max="27" width="11.125" style="3" customWidth="1"/>
    <col min="28" max="28" width="9.625" style="3" customWidth="1"/>
    <col min="29" max="85" width="9" style="3"/>
    <col min="86" max="86" width="3.125" style="3" customWidth="1"/>
    <col min="87" max="87" width="13.125" style="3" customWidth="1"/>
    <col min="88" max="88" width="4.625" style="3" customWidth="1"/>
    <col min="89" max="89" width="11.25" style="3" customWidth="1"/>
    <col min="90" max="255" width="9" style="3"/>
  </cols>
  <sheetData>
    <row r="1" customHeight="1" spans="1:261">
      <c r="A1" s="9" t="s">
        <v>0</v>
      </c>
      <c r="B1" s="9"/>
      <c r="C1" s="10"/>
      <c r="T1" s="11"/>
    </row>
    <row r="2" s="1" customFormat="1" ht="18.75" spans="1:261">
      <c r="A2" s="12" t="s">
        <v>965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3"/>
      <c r="V2" s="13"/>
      <c r="W2" s="13"/>
      <c r="X2" s="14"/>
      <c r="Y2" s="14"/>
      <c r="Z2" s="14"/>
      <c r="AA2" s="14"/>
      <c r="AB2" s="14"/>
      <c r="AC2" s="14"/>
      <c r="AD2" s="14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</row>
    <row r="3" s="2" customFormat="1" ht="15.75" spans="1:261">
      <c r="A3" s="15" t="s">
        <v>2</v>
      </c>
      <c r="B3" s="15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R3" s="16"/>
      <c r="S3" s="17"/>
      <c r="T3" s="16"/>
      <c r="U3" s="16"/>
      <c r="V3" s="18"/>
      <c r="W3" s="2"/>
      <c r="X3" s="15" t="s">
        <v>4</v>
      </c>
    </row>
    <row r="4" customFormat="1" ht="41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22" t="s">
        <v>29</v>
      </c>
      <c r="Z4" s="21" t="s">
        <v>30</v>
      </c>
      <c r="AA4" s="23" t="s">
        <v>31</v>
      </c>
      <c r="AB4" s="23" t="s">
        <v>32</v>
      </c>
      <c r="AC4" s="20" t="s">
        <v>33</v>
      </c>
      <c r="AD4" s="24" t="s">
        <v>34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</row>
    <row r="5" customHeight="1" spans="1:261">
      <c r="A5" s="25" t="s">
        <v>35</v>
      </c>
      <c r="B5" s="25" t="s">
        <v>966</v>
      </c>
      <c r="C5" s="26">
        <v>2025</v>
      </c>
      <c r="D5" s="25" t="s">
        <v>967</v>
      </c>
      <c r="E5" s="25">
        <v>2534110629</v>
      </c>
      <c r="F5" s="25" t="s">
        <v>968</v>
      </c>
      <c r="G5" s="27">
        <v>94.36</v>
      </c>
      <c r="H5" s="26">
        <v>8.2</v>
      </c>
      <c r="I5" s="27">
        <v>100</v>
      </c>
      <c r="J5" s="27">
        <v>93.8787878787879</v>
      </c>
      <c r="K5" s="26">
        <v>5.475</v>
      </c>
      <c r="L5" s="26">
        <f t="shared" ref="L5:L57" si="0">SUM(J5+K5)</f>
        <v>99.3537878787879</v>
      </c>
      <c r="M5" s="27">
        <v>83.075</v>
      </c>
      <c r="N5" s="26">
        <v>0</v>
      </c>
      <c r="O5" s="27">
        <f t="shared" ref="O5:O57" si="1">SUM(M5+N5)</f>
        <v>83.075</v>
      </c>
      <c r="P5" s="27">
        <v>60</v>
      </c>
      <c r="Q5" s="27">
        <v>0</v>
      </c>
      <c r="R5" s="27">
        <f t="shared" ref="R5:R57" si="2">SUM(P5+Q5)</f>
        <v>60</v>
      </c>
      <c r="S5" s="27">
        <v>60</v>
      </c>
      <c r="T5" s="26">
        <v>23</v>
      </c>
      <c r="U5" s="27">
        <f t="shared" ref="U5:U57" si="3">SUM(S5+T5)</f>
        <v>83</v>
      </c>
      <c r="V5" s="28">
        <f t="shared" ref="V5:V57" si="4">SUM(I5*0.1+L5*0.75+O5*0.05+R5*0.05+U5*0.05)</f>
        <v>95.8190909090909</v>
      </c>
      <c r="W5" s="29">
        <f t="shared" ref="W5:W57" si="5">RANK(V5,V:V,0)</f>
        <v>1</v>
      </c>
      <c r="X5" s="25">
        <f t="shared" ref="X5:X57" si="6">RANK(J5,J:J,0)</f>
        <v>1</v>
      </c>
      <c r="Y5" s="30" t="s">
        <v>40</v>
      </c>
      <c r="Z5" s="25">
        <v>53</v>
      </c>
      <c r="AA5" s="31" t="s">
        <v>41</v>
      </c>
      <c r="AB5" s="31"/>
      <c r="AC5" s="31" t="s">
        <v>42</v>
      </c>
      <c r="AD5" s="32"/>
      <c r="IV5" s="3"/>
      <c r="IW5" s="3"/>
      <c r="IX5" s="3"/>
      <c r="IY5" s="3"/>
      <c r="IZ5" s="3"/>
      <c r="JA5" s="3"/>
    </row>
    <row r="6" customHeight="1" spans="1:261">
      <c r="A6" s="25" t="s">
        <v>35</v>
      </c>
      <c r="B6" s="25" t="s">
        <v>966</v>
      </c>
      <c r="C6" s="26">
        <v>2025</v>
      </c>
      <c r="D6" s="25" t="s">
        <v>967</v>
      </c>
      <c r="E6" s="25">
        <v>2534110606</v>
      </c>
      <c r="F6" s="25" t="s">
        <v>969</v>
      </c>
      <c r="G6" s="27">
        <v>93.64</v>
      </c>
      <c r="H6" s="26">
        <v>0.6</v>
      </c>
      <c r="I6" s="27">
        <f t="shared" ref="I6:I57" si="7">SUM(G6+H6)</f>
        <v>94.24</v>
      </c>
      <c r="J6" s="27">
        <v>93.3636363636364</v>
      </c>
      <c r="K6" s="26">
        <v>5.6</v>
      </c>
      <c r="L6" s="26">
        <f t="shared" si="0"/>
        <v>98.9636363636364</v>
      </c>
      <c r="M6" s="27">
        <v>86.05</v>
      </c>
      <c r="N6" s="26">
        <v>0</v>
      </c>
      <c r="O6" s="27">
        <f t="shared" si="1"/>
        <v>86.05</v>
      </c>
      <c r="P6" s="27">
        <v>60</v>
      </c>
      <c r="Q6" s="27">
        <v>0</v>
      </c>
      <c r="R6" s="27">
        <f t="shared" si="2"/>
        <v>60</v>
      </c>
      <c r="S6" s="27">
        <v>60</v>
      </c>
      <c r="T6" s="26">
        <v>15</v>
      </c>
      <c r="U6" s="27">
        <f t="shared" si="3"/>
        <v>75</v>
      </c>
      <c r="V6" s="28">
        <f t="shared" si="4"/>
        <v>94.6992272727273</v>
      </c>
      <c r="W6" s="29">
        <f t="shared" si="5"/>
        <v>2</v>
      </c>
      <c r="X6" s="25">
        <f t="shared" si="6"/>
        <v>2</v>
      </c>
      <c r="Y6" s="30" t="s">
        <v>40</v>
      </c>
      <c r="Z6" s="25">
        <v>53</v>
      </c>
      <c r="AA6" s="31" t="s">
        <v>41</v>
      </c>
      <c r="AB6" s="31"/>
      <c r="AC6" s="31" t="s">
        <v>47</v>
      </c>
      <c r="AD6" s="32"/>
      <c r="IV6" s="3"/>
      <c r="IW6" s="3"/>
      <c r="IX6" s="3"/>
      <c r="IY6" s="3"/>
      <c r="IZ6" s="3"/>
      <c r="JA6" s="3"/>
    </row>
    <row r="7" customHeight="1" spans="1:261">
      <c r="A7" s="25" t="s">
        <v>35</v>
      </c>
      <c r="B7" s="25" t="s">
        <v>966</v>
      </c>
      <c r="C7" s="26">
        <v>2025</v>
      </c>
      <c r="D7" s="25" t="s">
        <v>970</v>
      </c>
      <c r="E7" s="25">
        <v>2534110631</v>
      </c>
      <c r="F7" s="25" t="s">
        <v>971</v>
      </c>
      <c r="G7" s="27">
        <v>89.18</v>
      </c>
      <c r="H7" s="26">
        <v>1.2</v>
      </c>
      <c r="I7" s="27">
        <f t="shared" si="7"/>
        <v>90.38</v>
      </c>
      <c r="J7" s="27">
        <v>91.5454545454545</v>
      </c>
      <c r="K7" s="26">
        <v>6.6</v>
      </c>
      <c r="L7" s="26">
        <f t="shared" si="0"/>
        <v>98.1454545454545</v>
      </c>
      <c r="M7" s="27">
        <v>80.7</v>
      </c>
      <c r="N7" s="26">
        <v>0</v>
      </c>
      <c r="O7" s="27">
        <f t="shared" si="1"/>
        <v>80.7</v>
      </c>
      <c r="P7" s="27">
        <v>60</v>
      </c>
      <c r="Q7" s="27">
        <v>0</v>
      </c>
      <c r="R7" s="27">
        <f t="shared" si="2"/>
        <v>60</v>
      </c>
      <c r="S7" s="27">
        <v>60</v>
      </c>
      <c r="T7" s="26">
        <v>0</v>
      </c>
      <c r="U7" s="27">
        <f t="shared" si="3"/>
        <v>60</v>
      </c>
      <c r="V7" s="28">
        <f t="shared" si="4"/>
        <v>92.6820909090909</v>
      </c>
      <c r="W7" s="29">
        <f t="shared" si="5"/>
        <v>3</v>
      </c>
      <c r="X7" s="25">
        <f t="shared" si="6"/>
        <v>5</v>
      </c>
      <c r="Y7" s="30" t="s">
        <v>40</v>
      </c>
      <c r="Z7" s="25">
        <v>53</v>
      </c>
      <c r="AA7" s="31" t="s">
        <v>67</v>
      </c>
      <c r="AB7" s="31"/>
      <c r="AC7" s="31" t="s">
        <v>47</v>
      </c>
      <c r="AD7" s="32"/>
      <c r="IV7" s="3"/>
      <c r="IW7" s="3"/>
      <c r="IX7" s="3"/>
      <c r="IY7" s="3"/>
      <c r="IZ7" s="3"/>
      <c r="JA7" s="3"/>
    </row>
    <row r="8" customHeight="1" spans="1:261">
      <c r="A8" s="25" t="s">
        <v>35</v>
      </c>
      <c r="B8" s="25" t="s">
        <v>966</v>
      </c>
      <c r="C8" s="26">
        <v>2025</v>
      </c>
      <c r="D8" s="25" t="s">
        <v>970</v>
      </c>
      <c r="E8" s="25">
        <v>2534110643</v>
      </c>
      <c r="F8" s="25" t="s">
        <v>972</v>
      </c>
      <c r="G8" s="27">
        <v>88.35</v>
      </c>
      <c r="H8" s="26">
        <v>0.3</v>
      </c>
      <c r="I8" s="27">
        <f t="shared" si="7"/>
        <v>88.65</v>
      </c>
      <c r="J8" s="27">
        <v>91.0757575757576</v>
      </c>
      <c r="K8" s="26">
        <v>3.6</v>
      </c>
      <c r="L8" s="26">
        <f t="shared" si="0"/>
        <v>94.6757575757576</v>
      </c>
      <c r="M8" s="27">
        <v>76.2</v>
      </c>
      <c r="N8" s="26">
        <v>0</v>
      </c>
      <c r="O8" s="27">
        <f t="shared" si="1"/>
        <v>76.2</v>
      </c>
      <c r="P8" s="27">
        <v>60</v>
      </c>
      <c r="Q8" s="27">
        <v>0</v>
      </c>
      <c r="R8" s="27">
        <f t="shared" si="2"/>
        <v>60</v>
      </c>
      <c r="S8" s="27">
        <v>60</v>
      </c>
      <c r="T8" s="26">
        <v>5</v>
      </c>
      <c r="U8" s="27">
        <f t="shared" si="3"/>
        <v>65</v>
      </c>
      <c r="V8" s="28">
        <f t="shared" si="4"/>
        <v>89.9318181818182</v>
      </c>
      <c r="W8" s="29">
        <f t="shared" si="5"/>
        <v>4</v>
      </c>
      <c r="X8" s="25">
        <f t="shared" si="6"/>
        <v>6</v>
      </c>
      <c r="Y8" s="30" t="s">
        <v>40</v>
      </c>
      <c r="Z8" s="25">
        <v>53</v>
      </c>
      <c r="AA8" s="31" t="s">
        <v>67</v>
      </c>
      <c r="AB8" s="31"/>
      <c r="AC8" s="31"/>
      <c r="AD8" s="32"/>
      <c r="CO8" s="3" t="s">
        <v>51</v>
      </c>
      <c r="CP8" s="3" t="s">
        <v>52</v>
      </c>
      <c r="CQ8" s="3" t="s">
        <v>53</v>
      </c>
      <c r="IV8" s="3"/>
      <c r="IW8" s="3"/>
      <c r="IX8" s="3"/>
      <c r="IY8" s="3"/>
      <c r="IZ8" s="3"/>
      <c r="JA8" s="3"/>
    </row>
    <row r="9" customHeight="1" spans="1:261">
      <c r="A9" s="25" t="s">
        <v>35</v>
      </c>
      <c r="B9" s="25" t="s">
        <v>966</v>
      </c>
      <c r="C9" s="26">
        <v>2025</v>
      </c>
      <c r="D9" s="25" t="s">
        <v>967</v>
      </c>
      <c r="E9" s="25">
        <v>2534110612</v>
      </c>
      <c r="F9" s="25" t="s">
        <v>973</v>
      </c>
      <c r="G9" s="27">
        <v>88.64</v>
      </c>
      <c r="H9" s="26">
        <v>0.5</v>
      </c>
      <c r="I9" s="27">
        <f t="shared" si="7"/>
        <v>89.14</v>
      </c>
      <c r="J9" s="27">
        <v>92.2424242424242</v>
      </c>
      <c r="K9" s="26">
        <v>1</v>
      </c>
      <c r="L9" s="26">
        <f t="shared" si="0"/>
        <v>93.2424242424242</v>
      </c>
      <c r="M9" s="27">
        <v>86.8</v>
      </c>
      <c r="N9" s="26">
        <v>0</v>
      </c>
      <c r="O9" s="27">
        <f t="shared" si="1"/>
        <v>86.8</v>
      </c>
      <c r="P9" s="27">
        <v>60</v>
      </c>
      <c r="Q9" s="27">
        <v>0</v>
      </c>
      <c r="R9" s="27">
        <f t="shared" si="2"/>
        <v>60</v>
      </c>
      <c r="S9" s="27">
        <v>60</v>
      </c>
      <c r="T9" s="26">
        <v>5</v>
      </c>
      <c r="U9" s="27">
        <f t="shared" si="3"/>
        <v>65</v>
      </c>
      <c r="V9" s="28">
        <f t="shared" si="4"/>
        <v>89.4358181818182</v>
      </c>
      <c r="W9" s="29">
        <f t="shared" si="5"/>
        <v>5</v>
      </c>
      <c r="X9" s="25">
        <f t="shared" si="6"/>
        <v>3</v>
      </c>
      <c r="Y9" s="30" t="s">
        <v>40</v>
      </c>
      <c r="Z9" s="25">
        <v>53</v>
      </c>
      <c r="AA9" s="31" t="s">
        <v>67</v>
      </c>
      <c r="AB9" s="31"/>
      <c r="AC9" s="31"/>
      <c r="AD9" s="32"/>
      <c r="CO9" s="3" t="s">
        <v>56</v>
      </c>
      <c r="CP9" s="3" t="s">
        <v>57</v>
      </c>
      <c r="CQ9" s="3" t="s">
        <v>58</v>
      </c>
      <c r="IV9" s="3"/>
      <c r="IW9" s="3"/>
      <c r="IX9" s="3"/>
      <c r="IY9" s="3"/>
      <c r="IZ9" s="3"/>
      <c r="JA9" s="3"/>
    </row>
    <row r="10" customHeight="1" spans="1:261">
      <c r="A10" s="25" t="s">
        <v>35</v>
      </c>
      <c r="B10" s="25" t="s">
        <v>966</v>
      </c>
      <c r="C10" s="26">
        <v>2025</v>
      </c>
      <c r="D10" s="25" t="s">
        <v>967</v>
      </c>
      <c r="E10" s="25">
        <v>2534110610</v>
      </c>
      <c r="F10" s="25" t="s">
        <v>974</v>
      </c>
      <c r="G10" s="27">
        <v>92.73</v>
      </c>
      <c r="H10" s="26">
        <v>0.3</v>
      </c>
      <c r="I10" s="27">
        <f t="shared" si="7"/>
        <v>93.03</v>
      </c>
      <c r="J10" s="27">
        <v>91.0606060606061</v>
      </c>
      <c r="K10" s="26">
        <v>1.5</v>
      </c>
      <c r="L10" s="26">
        <f t="shared" si="0"/>
        <v>92.5606060606061</v>
      </c>
      <c r="M10" s="27">
        <v>79.45</v>
      </c>
      <c r="N10" s="26">
        <v>0</v>
      </c>
      <c r="O10" s="27">
        <f t="shared" si="1"/>
        <v>79.45</v>
      </c>
      <c r="P10" s="27">
        <v>60</v>
      </c>
      <c r="Q10" s="27">
        <v>0</v>
      </c>
      <c r="R10" s="27">
        <f t="shared" si="2"/>
        <v>60</v>
      </c>
      <c r="S10" s="27">
        <v>60</v>
      </c>
      <c r="T10" s="26">
        <v>5</v>
      </c>
      <c r="U10" s="27">
        <f t="shared" si="3"/>
        <v>65</v>
      </c>
      <c r="V10" s="28">
        <f t="shared" si="4"/>
        <v>88.9459545454546</v>
      </c>
      <c r="W10" s="29">
        <f t="shared" si="5"/>
        <v>6</v>
      </c>
      <c r="X10" s="25">
        <f t="shared" si="6"/>
        <v>7</v>
      </c>
      <c r="Y10" s="30" t="s">
        <v>40</v>
      </c>
      <c r="Z10" s="25">
        <v>53</v>
      </c>
      <c r="AA10" s="31" t="s">
        <v>67</v>
      </c>
      <c r="AB10" s="31"/>
      <c r="AC10" s="31"/>
      <c r="AD10" s="32"/>
      <c r="CO10" s="3" t="s">
        <v>61</v>
      </c>
      <c r="CP10" s="3" t="s">
        <v>62</v>
      </c>
      <c r="CQ10" s="3" t="s">
        <v>63</v>
      </c>
      <c r="IV10" s="3"/>
      <c r="IW10" s="3"/>
      <c r="IX10" s="3"/>
      <c r="IY10" s="3"/>
      <c r="IZ10" s="3"/>
      <c r="JA10" s="3"/>
    </row>
    <row r="11" customHeight="1" spans="1:261">
      <c r="A11" s="25" t="s">
        <v>35</v>
      </c>
      <c r="B11" s="25" t="s">
        <v>966</v>
      </c>
      <c r="C11" s="26">
        <v>2025</v>
      </c>
      <c r="D11" s="25" t="s">
        <v>970</v>
      </c>
      <c r="E11" s="25">
        <v>2534110652</v>
      </c>
      <c r="F11" s="25" t="s">
        <v>975</v>
      </c>
      <c r="G11" s="27">
        <v>90</v>
      </c>
      <c r="H11" s="26">
        <v>0</v>
      </c>
      <c r="I11" s="27">
        <f t="shared" si="7"/>
        <v>90</v>
      </c>
      <c r="J11" s="27">
        <v>91.6363636363636</v>
      </c>
      <c r="K11" s="26">
        <v>1</v>
      </c>
      <c r="L11" s="26">
        <f t="shared" si="0"/>
        <v>92.6363636363636</v>
      </c>
      <c r="M11" s="27">
        <v>77.95</v>
      </c>
      <c r="N11" s="26">
        <v>0</v>
      </c>
      <c r="O11" s="27">
        <f t="shared" si="1"/>
        <v>77.95</v>
      </c>
      <c r="P11" s="27">
        <v>60</v>
      </c>
      <c r="Q11" s="27">
        <v>0</v>
      </c>
      <c r="R11" s="27">
        <f t="shared" si="2"/>
        <v>60</v>
      </c>
      <c r="S11" s="27">
        <v>60</v>
      </c>
      <c r="T11" s="26">
        <v>5</v>
      </c>
      <c r="U11" s="27">
        <f t="shared" si="3"/>
        <v>65</v>
      </c>
      <c r="V11" s="28">
        <f t="shared" si="4"/>
        <v>88.6247727272727</v>
      </c>
      <c r="W11" s="29">
        <f t="shared" si="5"/>
        <v>7</v>
      </c>
      <c r="X11" s="25">
        <f t="shared" si="6"/>
        <v>4</v>
      </c>
      <c r="Y11" s="30" t="s">
        <v>40</v>
      </c>
      <c r="Z11" s="25">
        <v>53</v>
      </c>
      <c r="AA11" s="31" t="s">
        <v>67</v>
      </c>
      <c r="AB11" s="31"/>
      <c r="AC11" s="31"/>
      <c r="AD11" s="32"/>
      <c r="CO11" s="3" t="s">
        <v>68</v>
      </c>
      <c r="CQ11" s="3" t="s">
        <v>69</v>
      </c>
      <c r="IV11" s="3"/>
      <c r="IW11" s="3"/>
      <c r="IX11" s="3"/>
      <c r="IY11" s="3"/>
      <c r="IZ11" s="3"/>
      <c r="JA11" s="3"/>
    </row>
    <row r="12" customHeight="1" spans="1:261">
      <c r="A12" s="25" t="s">
        <v>35</v>
      </c>
      <c r="B12" s="25" t="s">
        <v>966</v>
      </c>
      <c r="C12" s="26">
        <v>2025</v>
      </c>
      <c r="D12" s="25" t="s">
        <v>970</v>
      </c>
      <c r="E12" s="25">
        <v>2534110644</v>
      </c>
      <c r="F12" s="25" t="s">
        <v>976</v>
      </c>
      <c r="G12" s="27">
        <v>88.29</v>
      </c>
      <c r="H12" s="26">
        <v>1.1</v>
      </c>
      <c r="I12" s="27">
        <f t="shared" si="7"/>
        <v>89.39</v>
      </c>
      <c r="J12" s="27">
        <v>90.5</v>
      </c>
      <c r="K12" s="26">
        <v>3.1</v>
      </c>
      <c r="L12" s="26">
        <f t="shared" si="0"/>
        <v>93.6</v>
      </c>
      <c r="M12" s="27">
        <v>64.25</v>
      </c>
      <c r="N12" s="26">
        <v>0</v>
      </c>
      <c r="O12" s="27">
        <f t="shared" si="1"/>
        <v>64.25</v>
      </c>
      <c r="P12" s="27">
        <v>60</v>
      </c>
      <c r="Q12" s="27">
        <v>0</v>
      </c>
      <c r="R12" s="27">
        <f t="shared" si="2"/>
        <v>60</v>
      </c>
      <c r="S12" s="27">
        <v>60</v>
      </c>
      <c r="T12" s="26">
        <v>5</v>
      </c>
      <c r="U12" s="27">
        <f t="shared" si="3"/>
        <v>65</v>
      </c>
      <c r="V12" s="28">
        <f t="shared" si="4"/>
        <v>88.6015</v>
      </c>
      <c r="W12" s="29">
        <f t="shared" si="5"/>
        <v>8</v>
      </c>
      <c r="X12" s="25">
        <f t="shared" si="6"/>
        <v>8</v>
      </c>
      <c r="Y12" s="30" t="s">
        <v>40</v>
      </c>
      <c r="Z12" s="25">
        <v>53</v>
      </c>
      <c r="AA12" s="31" t="s">
        <v>98</v>
      </c>
      <c r="AB12" s="31"/>
      <c r="AC12" s="31"/>
      <c r="AD12" s="32"/>
      <c r="IV12" s="3"/>
      <c r="IW12" s="3"/>
      <c r="IX12" s="3"/>
      <c r="IY12" s="3"/>
      <c r="IZ12" s="3"/>
      <c r="JA12" s="3"/>
    </row>
    <row r="13" customHeight="1" spans="1:261">
      <c r="A13" s="25" t="s">
        <v>35</v>
      </c>
      <c r="B13" s="25" t="s">
        <v>966</v>
      </c>
      <c r="C13" s="26">
        <v>2025</v>
      </c>
      <c r="D13" s="25" t="s">
        <v>967</v>
      </c>
      <c r="E13" s="25">
        <v>2534110609</v>
      </c>
      <c r="F13" s="25" t="s">
        <v>977</v>
      </c>
      <c r="G13" s="27">
        <v>89.09</v>
      </c>
      <c r="H13" s="26">
        <v>5.3</v>
      </c>
      <c r="I13" s="27">
        <f t="shared" si="7"/>
        <v>94.39</v>
      </c>
      <c r="J13" s="27">
        <v>88.7424242424242</v>
      </c>
      <c r="K13" s="26">
        <v>2.5</v>
      </c>
      <c r="L13" s="26">
        <f t="shared" si="0"/>
        <v>91.2424242424242</v>
      </c>
      <c r="M13" s="27">
        <v>79.8</v>
      </c>
      <c r="N13" s="26">
        <v>0</v>
      </c>
      <c r="O13" s="27">
        <f t="shared" si="1"/>
        <v>79.8</v>
      </c>
      <c r="P13" s="27">
        <v>60</v>
      </c>
      <c r="Q13" s="27">
        <v>0</v>
      </c>
      <c r="R13" s="27">
        <f t="shared" si="2"/>
        <v>60</v>
      </c>
      <c r="S13" s="27">
        <v>60</v>
      </c>
      <c r="T13" s="26">
        <v>5</v>
      </c>
      <c r="U13" s="27">
        <f t="shared" si="3"/>
        <v>65</v>
      </c>
      <c r="V13" s="28">
        <f t="shared" si="4"/>
        <v>88.1108181818181</v>
      </c>
      <c r="W13" s="29">
        <f t="shared" si="5"/>
        <v>9</v>
      </c>
      <c r="X13" s="25">
        <f t="shared" si="6"/>
        <v>9</v>
      </c>
      <c r="Y13" s="30" t="s">
        <v>40</v>
      </c>
      <c r="Z13" s="25">
        <v>53</v>
      </c>
      <c r="AA13" s="31" t="s">
        <v>98</v>
      </c>
      <c r="AB13" s="31"/>
      <c r="AC13" s="31"/>
      <c r="AD13" s="32"/>
      <c r="IV13" s="3"/>
      <c r="IW13" s="3"/>
      <c r="IX13" s="3"/>
      <c r="IY13" s="3"/>
      <c r="IZ13" s="3"/>
      <c r="JA13" s="3"/>
    </row>
    <row r="14" customHeight="1" spans="1:261">
      <c r="A14" s="25" t="s">
        <v>35</v>
      </c>
      <c r="B14" s="25" t="s">
        <v>966</v>
      </c>
      <c r="C14" s="26">
        <v>2025</v>
      </c>
      <c r="D14" s="25" t="s">
        <v>967</v>
      </c>
      <c r="E14" s="25">
        <v>2534110623</v>
      </c>
      <c r="F14" s="25" t="s">
        <v>978</v>
      </c>
      <c r="G14" s="27">
        <v>92.09</v>
      </c>
      <c r="H14" s="26">
        <v>0.8</v>
      </c>
      <c r="I14" s="27">
        <f t="shared" si="7"/>
        <v>92.89</v>
      </c>
      <c r="J14" s="27">
        <v>88.6515151515152</v>
      </c>
      <c r="K14" s="26">
        <v>2</v>
      </c>
      <c r="L14" s="26">
        <f t="shared" si="0"/>
        <v>90.6515151515152</v>
      </c>
      <c r="M14" s="27">
        <v>89.3</v>
      </c>
      <c r="N14" s="26">
        <v>0</v>
      </c>
      <c r="O14" s="27">
        <f t="shared" si="1"/>
        <v>89.3</v>
      </c>
      <c r="P14" s="27">
        <v>60</v>
      </c>
      <c r="Q14" s="27">
        <v>0</v>
      </c>
      <c r="R14" s="27">
        <f t="shared" si="2"/>
        <v>60</v>
      </c>
      <c r="S14" s="27">
        <v>60</v>
      </c>
      <c r="T14" s="26">
        <v>2.195</v>
      </c>
      <c r="U14" s="27">
        <f t="shared" si="3"/>
        <v>62.195</v>
      </c>
      <c r="V14" s="28">
        <f t="shared" si="4"/>
        <v>87.8523863636364</v>
      </c>
      <c r="W14" s="29">
        <f t="shared" si="5"/>
        <v>10</v>
      </c>
      <c r="X14" s="25">
        <f t="shared" si="6"/>
        <v>10</v>
      </c>
      <c r="Y14" s="30" t="s">
        <v>40</v>
      </c>
      <c r="Z14" s="25">
        <v>53</v>
      </c>
      <c r="AA14" s="31" t="s">
        <v>98</v>
      </c>
      <c r="AB14" s="31"/>
      <c r="AC14" s="31"/>
      <c r="AD14" s="32"/>
      <c r="CO14" s="3" t="s">
        <v>78</v>
      </c>
      <c r="IV14" s="3"/>
      <c r="IW14" s="3"/>
      <c r="IX14" s="3"/>
      <c r="IY14" s="3"/>
      <c r="IZ14" s="3"/>
      <c r="JA14" s="3"/>
    </row>
    <row r="15" customHeight="1" spans="1:261">
      <c r="A15" s="25" t="s">
        <v>35</v>
      </c>
      <c r="B15" s="25" t="s">
        <v>966</v>
      </c>
      <c r="C15" s="26">
        <v>2025</v>
      </c>
      <c r="D15" s="25" t="s">
        <v>967</v>
      </c>
      <c r="E15" s="25">
        <v>2534110616</v>
      </c>
      <c r="F15" s="25" t="s">
        <v>979</v>
      </c>
      <c r="G15" s="27">
        <v>87.55</v>
      </c>
      <c r="H15" s="26">
        <v>0.3</v>
      </c>
      <c r="I15" s="27">
        <f t="shared" si="7"/>
        <v>87.85</v>
      </c>
      <c r="J15" s="27">
        <v>87.969696969697</v>
      </c>
      <c r="K15" s="26">
        <v>3.5</v>
      </c>
      <c r="L15" s="26">
        <f t="shared" si="0"/>
        <v>91.469696969697</v>
      </c>
      <c r="M15" s="27">
        <v>74.6</v>
      </c>
      <c r="N15" s="26">
        <v>0</v>
      </c>
      <c r="O15" s="27">
        <f t="shared" si="1"/>
        <v>74.6</v>
      </c>
      <c r="P15" s="27">
        <v>60</v>
      </c>
      <c r="Q15" s="27">
        <v>0</v>
      </c>
      <c r="R15" s="27">
        <f t="shared" si="2"/>
        <v>60</v>
      </c>
      <c r="S15" s="27">
        <v>60</v>
      </c>
      <c r="T15" s="26">
        <v>5</v>
      </c>
      <c r="U15" s="27">
        <f t="shared" si="3"/>
        <v>65</v>
      </c>
      <c r="V15" s="28">
        <f t="shared" si="4"/>
        <v>87.3672727272727</v>
      </c>
      <c r="W15" s="29">
        <f t="shared" si="5"/>
        <v>11</v>
      </c>
      <c r="X15" s="25">
        <f t="shared" si="6"/>
        <v>12</v>
      </c>
      <c r="Y15" s="30" t="s">
        <v>40</v>
      </c>
      <c r="Z15" s="25">
        <v>53</v>
      </c>
      <c r="AA15" s="31" t="s">
        <v>98</v>
      </c>
      <c r="AB15" s="31"/>
      <c r="AC15" s="31"/>
      <c r="AD15" s="32"/>
      <c r="CO15" s="3" t="s">
        <v>81</v>
      </c>
      <c r="IV15" s="3"/>
      <c r="IW15" s="3"/>
      <c r="IX15" s="3"/>
      <c r="IY15" s="3"/>
      <c r="IZ15" s="3"/>
      <c r="JA15" s="3"/>
    </row>
    <row r="16" customHeight="1" spans="1:261">
      <c r="A16" s="25" t="s">
        <v>35</v>
      </c>
      <c r="B16" s="25" t="s">
        <v>966</v>
      </c>
      <c r="C16" s="26">
        <v>2025</v>
      </c>
      <c r="D16" s="25" t="s">
        <v>970</v>
      </c>
      <c r="E16" s="25">
        <v>2534110641</v>
      </c>
      <c r="F16" s="25" t="s">
        <v>980</v>
      </c>
      <c r="G16" s="27">
        <v>88.41</v>
      </c>
      <c r="H16" s="26">
        <v>0.3</v>
      </c>
      <c r="I16" s="27">
        <f t="shared" si="7"/>
        <v>88.71</v>
      </c>
      <c r="J16" s="27">
        <v>87.5606060606061</v>
      </c>
      <c r="K16" s="26">
        <v>3.2</v>
      </c>
      <c r="L16" s="26">
        <f t="shared" si="0"/>
        <v>90.7606060606061</v>
      </c>
      <c r="M16" s="27">
        <v>79.025</v>
      </c>
      <c r="N16" s="26">
        <v>0</v>
      </c>
      <c r="O16" s="27">
        <f t="shared" si="1"/>
        <v>79.025</v>
      </c>
      <c r="P16" s="27">
        <v>60</v>
      </c>
      <c r="Q16" s="27">
        <v>0</v>
      </c>
      <c r="R16" s="27">
        <f t="shared" si="2"/>
        <v>60</v>
      </c>
      <c r="S16" s="27">
        <v>60</v>
      </c>
      <c r="T16" s="26">
        <v>9.195</v>
      </c>
      <c r="U16" s="27">
        <f t="shared" si="3"/>
        <v>69.195</v>
      </c>
      <c r="V16" s="28">
        <f t="shared" si="4"/>
        <v>87.3524545454546</v>
      </c>
      <c r="W16" s="29">
        <f t="shared" si="5"/>
        <v>12</v>
      </c>
      <c r="X16" s="25">
        <f t="shared" si="6"/>
        <v>13</v>
      </c>
      <c r="Y16" s="30" t="s">
        <v>40</v>
      </c>
      <c r="Z16" s="25">
        <v>53</v>
      </c>
      <c r="AA16" s="31" t="s">
        <v>98</v>
      </c>
      <c r="AB16" s="31"/>
      <c r="AC16" s="31"/>
      <c r="AD16" s="32"/>
      <c r="IV16" s="3"/>
      <c r="IW16" s="3"/>
      <c r="IX16" s="3"/>
      <c r="IY16" s="3"/>
      <c r="IZ16" s="3"/>
      <c r="JA16" s="3"/>
    </row>
    <row r="17" customHeight="1" spans="1:261">
      <c r="A17" s="25" t="s">
        <v>35</v>
      </c>
      <c r="B17" s="25" t="s">
        <v>966</v>
      </c>
      <c r="C17" s="26">
        <v>2025</v>
      </c>
      <c r="D17" s="25" t="s">
        <v>967</v>
      </c>
      <c r="E17" s="25">
        <v>2534110624</v>
      </c>
      <c r="F17" s="25" t="s">
        <v>981</v>
      </c>
      <c r="G17" s="27">
        <v>87.64</v>
      </c>
      <c r="H17" s="26">
        <v>2.1</v>
      </c>
      <c r="I17" s="27">
        <f t="shared" si="7"/>
        <v>89.74</v>
      </c>
      <c r="J17" s="27">
        <v>88.4090909090909</v>
      </c>
      <c r="K17" s="26">
        <v>2.5</v>
      </c>
      <c r="L17" s="26">
        <f t="shared" si="0"/>
        <v>90.9090909090909</v>
      </c>
      <c r="M17" s="27">
        <v>75.85</v>
      </c>
      <c r="N17" s="26">
        <v>0</v>
      </c>
      <c r="O17" s="27">
        <f t="shared" si="1"/>
        <v>75.85</v>
      </c>
      <c r="P17" s="27">
        <v>60</v>
      </c>
      <c r="Q17" s="27">
        <v>0</v>
      </c>
      <c r="R17" s="27">
        <f t="shared" si="2"/>
        <v>60</v>
      </c>
      <c r="S17" s="27">
        <v>60</v>
      </c>
      <c r="T17" s="26">
        <v>5</v>
      </c>
      <c r="U17" s="27">
        <f t="shared" si="3"/>
        <v>65</v>
      </c>
      <c r="V17" s="28">
        <f t="shared" si="4"/>
        <v>87.1983181818182</v>
      </c>
      <c r="W17" s="29">
        <f t="shared" si="5"/>
        <v>13</v>
      </c>
      <c r="X17" s="25">
        <f t="shared" si="6"/>
        <v>11</v>
      </c>
      <c r="Y17" s="30" t="s">
        <v>40</v>
      </c>
      <c r="Z17" s="25">
        <v>53</v>
      </c>
      <c r="AA17" s="31" t="s">
        <v>98</v>
      </c>
      <c r="AB17" s="31"/>
      <c r="AC17" s="31"/>
      <c r="AD17" s="32"/>
      <c r="IV17" s="3"/>
      <c r="IW17" s="3"/>
      <c r="IX17" s="3"/>
      <c r="IY17" s="3"/>
      <c r="IZ17" s="3"/>
      <c r="JA17" s="3"/>
    </row>
    <row r="18" customHeight="1" spans="1:261">
      <c r="A18" s="25" t="s">
        <v>35</v>
      </c>
      <c r="B18" s="25" t="s">
        <v>966</v>
      </c>
      <c r="C18" s="26">
        <v>2025</v>
      </c>
      <c r="D18" s="25" t="s">
        <v>967</v>
      </c>
      <c r="E18" s="25">
        <v>2534110607</v>
      </c>
      <c r="F18" s="25" t="s">
        <v>982</v>
      </c>
      <c r="G18" s="27">
        <v>88.27</v>
      </c>
      <c r="H18" s="26">
        <v>6.1</v>
      </c>
      <c r="I18" s="27">
        <f t="shared" si="7"/>
        <v>94.37</v>
      </c>
      <c r="J18" s="27">
        <v>86.3333333333333</v>
      </c>
      <c r="K18" s="26">
        <v>3.6</v>
      </c>
      <c r="L18" s="26">
        <f t="shared" si="0"/>
        <v>89.9333333333333</v>
      </c>
      <c r="M18" s="27">
        <v>77.6</v>
      </c>
      <c r="N18" s="26">
        <v>0</v>
      </c>
      <c r="O18" s="27">
        <f t="shared" si="1"/>
        <v>77.6</v>
      </c>
      <c r="P18" s="27">
        <v>60</v>
      </c>
      <c r="Q18" s="27">
        <v>0</v>
      </c>
      <c r="R18" s="27">
        <f t="shared" si="2"/>
        <v>60</v>
      </c>
      <c r="S18" s="27">
        <v>60</v>
      </c>
      <c r="T18" s="26">
        <v>5</v>
      </c>
      <c r="U18" s="27">
        <f t="shared" si="3"/>
        <v>65</v>
      </c>
      <c r="V18" s="28">
        <f t="shared" si="4"/>
        <v>87.017</v>
      </c>
      <c r="W18" s="29">
        <f t="shared" si="5"/>
        <v>14</v>
      </c>
      <c r="X18" s="25">
        <f t="shared" si="6"/>
        <v>18</v>
      </c>
      <c r="Y18" s="30" t="s">
        <v>40</v>
      </c>
      <c r="Z18" s="25">
        <v>53</v>
      </c>
      <c r="AA18" s="31" t="s">
        <v>98</v>
      </c>
      <c r="AB18" s="31"/>
      <c r="AC18" s="31"/>
      <c r="AD18" s="32"/>
      <c r="IV18" s="3"/>
      <c r="IW18" s="3"/>
      <c r="IX18" s="3"/>
      <c r="IY18" s="3"/>
      <c r="IZ18" s="3"/>
      <c r="JA18" s="3"/>
    </row>
    <row r="19" customHeight="1" spans="1:261">
      <c r="A19" s="25" t="s">
        <v>35</v>
      </c>
      <c r="B19" s="25" t="s">
        <v>966</v>
      </c>
      <c r="C19" s="26">
        <v>2025</v>
      </c>
      <c r="D19" s="25" t="s">
        <v>970</v>
      </c>
      <c r="E19" s="25">
        <v>2534110632</v>
      </c>
      <c r="F19" s="25" t="s">
        <v>983</v>
      </c>
      <c r="G19" s="27">
        <v>88.71</v>
      </c>
      <c r="H19" s="26">
        <v>0.7</v>
      </c>
      <c r="I19" s="27">
        <f t="shared" si="7"/>
        <v>89.41</v>
      </c>
      <c r="J19" s="27">
        <v>86.0454545454545</v>
      </c>
      <c r="K19" s="26">
        <v>3.6</v>
      </c>
      <c r="L19" s="26">
        <f t="shared" si="0"/>
        <v>89.6454545454545</v>
      </c>
      <c r="M19" s="27">
        <v>80.55</v>
      </c>
      <c r="N19" s="26">
        <v>0</v>
      </c>
      <c r="O19" s="27">
        <f t="shared" si="1"/>
        <v>80.55</v>
      </c>
      <c r="P19" s="27">
        <v>60</v>
      </c>
      <c r="Q19" s="27">
        <v>0</v>
      </c>
      <c r="R19" s="27">
        <f t="shared" si="2"/>
        <v>60</v>
      </c>
      <c r="S19" s="27">
        <v>60</v>
      </c>
      <c r="T19" s="26">
        <v>0</v>
      </c>
      <c r="U19" s="27">
        <f t="shared" si="3"/>
        <v>60</v>
      </c>
      <c r="V19" s="28">
        <f t="shared" si="4"/>
        <v>86.2025909090909</v>
      </c>
      <c r="W19" s="29">
        <f t="shared" si="5"/>
        <v>15</v>
      </c>
      <c r="X19" s="25">
        <f t="shared" si="6"/>
        <v>20</v>
      </c>
      <c r="Y19" s="30" t="s">
        <v>40</v>
      </c>
      <c r="Z19" s="25">
        <v>53</v>
      </c>
      <c r="AA19" s="31" t="s">
        <v>98</v>
      </c>
      <c r="AB19" s="31"/>
      <c r="AC19" s="31"/>
      <c r="AD19" s="32"/>
      <c r="IV19" s="3"/>
      <c r="IW19" s="3"/>
      <c r="IX19" s="3"/>
      <c r="IY19" s="3"/>
      <c r="IZ19" s="3"/>
      <c r="JA19" s="3"/>
    </row>
    <row r="20" customHeight="1" spans="1:261">
      <c r="A20" s="25" t="s">
        <v>35</v>
      </c>
      <c r="B20" s="25" t="s">
        <v>966</v>
      </c>
      <c r="C20" s="26">
        <v>2025</v>
      </c>
      <c r="D20" s="25" t="s">
        <v>970</v>
      </c>
      <c r="E20" s="25">
        <v>2534110639</v>
      </c>
      <c r="F20" s="25" t="s">
        <v>984</v>
      </c>
      <c r="G20" s="27">
        <v>88.29</v>
      </c>
      <c r="H20" s="26">
        <v>0.3</v>
      </c>
      <c r="I20" s="27">
        <f t="shared" si="7"/>
        <v>88.59</v>
      </c>
      <c r="J20" s="27">
        <v>87.0757575757576</v>
      </c>
      <c r="K20" s="26">
        <v>2</v>
      </c>
      <c r="L20" s="26">
        <f t="shared" si="0"/>
        <v>89.0757575757576</v>
      </c>
      <c r="M20" s="27">
        <v>77.95</v>
      </c>
      <c r="N20" s="26">
        <v>0</v>
      </c>
      <c r="O20" s="27">
        <f t="shared" si="1"/>
        <v>77.95</v>
      </c>
      <c r="P20" s="27">
        <v>60</v>
      </c>
      <c r="Q20" s="27">
        <v>0</v>
      </c>
      <c r="R20" s="27">
        <f t="shared" si="2"/>
        <v>60</v>
      </c>
      <c r="S20" s="27">
        <v>60</v>
      </c>
      <c r="T20" s="26">
        <v>5</v>
      </c>
      <c r="U20" s="27">
        <f t="shared" si="3"/>
        <v>65</v>
      </c>
      <c r="V20" s="28">
        <f t="shared" si="4"/>
        <v>85.8133181818182</v>
      </c>
      <c r="W20" s="29">
        <f t="shared" si="5"/>
        <v>16</v>
      </c>
      <c r="X20" s="25">
        <f t="shared" si="6"/>
        <v>16</v>
      </c>
      <c r="Y20" s="33" t="s">
        <v>101</v>
      </c>
      <c r="Z20" s="25">
        <v>53</v>
      </c>
      <c r="AA20" s="31" t="s">
        <v>68</v>
      </c>
      <c r="AB20" s="31"/>
      <c r="AC20" s="31"/>
      <c r="AD20" s="32"/>
      <c r="IV20" s="3"/>
      <c r="IW20" s="3"/>
      <c r="IX20" s="3"/>
      <c r="IY20" s="3"/>
      <c r="IZ20" s="3"/>
      <c r="JA20" s="3"/>
    </row>
    <row r="21" customHeight="1" spans="1:261">
      <c r="A21" s="25" t="s">
        <v>35</v>
      </c>
      <c r="B21" s="25" t="s">
        <v>966</v>
      </c>
      <c r="C21" s="26">
        <v>2025</v>
      </c>
      <c r="D21" s="25" t="s">
        <v>970</v>
      </c>
      <c r="E21" s="25">
        <v>2534110640</v>
      </c>
      <c r="F21" s="25" t="s">
        <v>985</v>
      </c>
      <c r="G21" s="27">
        <v>88.18</v>
      </c>
      <c r="H21" s="26">
        <v>0.5</v>
      </c>
      <c r="I21" s="27">
        <f t="shared" si="7"/>
        <v>88.68</v>
      </c>
      <c r="J21" s="27">
        <v>87.2878787878788</v>
      </c>
      <c r="K21" s="26">
        <v>1</v>
      </c>
      <c r="L21" s="26">
        <f t="shared" si="0"/>
        <v>88.2878787878788</v>
      </c>
      <c r="M21" s="27">
        <v>75</v>
      </c>
      <c r="N21" s="26">
        <v>0</v>
      </c>
      <c r="O21" s="27">
        <f t="shared" si="1"/>
        <v>75</v>
      </c>
      <c r="P21" s="27">
        <v>60</v>
      </c>
      <c r="Q21" s="27">
        <v>0</v>
      </c>
      <c r="R21" s="27">
        <f t="shared" si="2"/>
        <v>60</v>
      </c>
      <c r="S21" s="27">
        <v>60</v>
      </c>
      <c r="T21" s="26">
        <v>5</v>
      </c>
      <c r="U21" s="27">
        <f t="shared" si="3"/>
        <v>65</v>
      </c>
      <c r="V21" s="28">
        <f t="shared" si="4"/>
        <v>85.0839090909091</v>
      </c>
      <c r="W21" s="29">
        <f t="shared" si="5"/>
        <v>17</v>
      </c>
      <c r="X21" s="25">
        <f t="shared" si="6"/>
        <v>14</v>
      </c>
      <c r="Y21" s="30" t="s">
        <v>40</v>
      </c>
      <c r="Z21" s="25">
        <v>53</v>
      </c>
      <c r="AA21" s="31" t="s">
        <v>98</v>
      </c>
      <c r="AB21" s="31"/>
      <c r="AC21" s="31"/>
      <c r="AD21" s="32"/>
      <c r="IV21" s="3"/>
      <c r="IW21" s="3"/>
      <c r="IX21" s="3"/>
      <c r="IY21" s="3"/>
      <c r="IZ21" s="3"/>
      <c r="JA21" s="3"/>
    </row>
    <row r="22" customHeight="1" spans="1:261">
      <c r="A22" s="25" t="s">
        <v>35</v>
      </c>
      <c r="B22" s="25" t="s">
        <v>966</v>
      </c>
      <c r="C22" s="26">
        <v>2025</v>
      </c>
      <c r="D22" s="25" t="s">
        <v>970</v>
      </c>
      <c r="E22" s="25">
        <v>2534110633</v>
      </c>
      <c r="F22" s="25" t="s">
        <v>986</v>
      </c>
      <c r="G22" s="27">
        <v>88.53</v>
      </c>
      <c r="H22" s="26">
        <v>4.1</v>
      </c>
      <c r="I22" s="27">
        <f t="shared" si="7"/>
        <v>92.63</v>
      </c>
      <c r="J22" s="27">
        <v>87.1818181818182</v>
      </c>
      <c r="K22" s="26">
        <v>0.625</v>
      </c>
      <c r="L22" s="26">
        <f t="shared" si="0"/>
        <v>87.8068181818182</v>
      </c>
      <c r="M22" s="27">
        <v>78.35</v>
      </c>
      <c r="N22" s="26">
        <v>0</v>
      </c>
      <c r="O22" s="27">
        <f t="shared" si="1"/>
        <v>78.35</v>
      </c>
      <c r="P22" s="27">
        <v>60</v>
      </c>
      <c r="Q22" s="27">
        <v>0</v>
      </c>
      <c r="R22" s="27">
        <f t="shared" si="2"/>
        <v>60</v>
      </c>
      <c r="S22" s="27">
        <v>60</v>
      </c>
      <c r="T22" s="26">
        <v>0</v>
      </c>
      <c r="U22" s="27">
        <f t="shared" si="3"/>
        <v>60</v>
      </c>
      <c r="V22" s="28">
        <f t="shared" si="4"/>
        <v>85.0356136363637</v>
      </c>
      <c r="W22" s="29">
        <f t="shared" si="5"/>
        <v>18</v>
      </c>
      <c r="X22" s="25">
        <f t="shared" si="6"/>
        <v>15</v>
      </c>
      <c r="Y22" s="30" t="s">
        <v>40</v>
      </c>
      <c r="Z22" s="25">
        <v>53</v>
      </c>
      <c r="AA22" s="31" t="s">
        <v>98</v>
      </c>
      <c r="AB22" s="31"/>
      <c r="AC22" s="31"/>
      <c r="AD22" s="32"/>
      <c r="IV22" s="3"/>
      <c r="IW22" s="3"/>
      <c r="IX22" s="3"/>
      <c r="IY22" s="3"/>
      <c r="IZ22" s="3"/>
      <c r="JA22" s="3"/>
    </row>
    <row r="23" customHeight="1" spans="1:261">
      <c r="A23" s="25" t="s">
        <v>35</v>
      </c>
      <c r="B23" s="25" t="s">
        <v>966</v>
      </c>
      <c r="C23" s="26">
        <v>2025</v>
      </c>
      <c r="D23" s="25" t="s">
        <v>967</v>
      </c>
      <c r="E23" s="25">
        <v>2534110613</v>
      </c>
      <c r="F23" s="25" t="s">
        <v>987</v>
      </c>
      <c r="G23" s="27">
        <v>88.73</v>
      </c>
      <c r="H23" s="26">
        <v>0.3</v>
      </c>
      <c r="I23" s="27">
        <f t="shared" si="7"/>
        <v>89.03</v>
      </c>
      <c r="J23" s="27">
        <v>84.3333333333333</v>
      </c>
      <c r="K23" s="26">
        <v>3.5</v>
      </c>
      <c r="L23" s="26">
        <f t="shared" si="0"/>
        <v>87.8333333333333</v>
      </c>
      <c r="M23" s="27">
        <v>79.4</v>
      </c>
      <c r="N23" s="26">
        <v>0</v>
      </c>
      <c r="O23" s="27">
        <f t="shared" si="1"/>
        <v>79.4</v>
      </c>
      <c r="P23" s="27">
        <v>60</v>
      </c>
      <c r="Q23" s="27">
        <v>0</v>
      </c>
      <c r="R23" s="27">
        <f t="shared" si="2"/>
        <v>60</v>
      </c>
      <c r="S23" s="27">
        <v>60</v>
      </c>
      <c r="T23" s="26">
        <v>5</v>
      </c>
      <c r="U23" s="27">
        <f t="shared" si="3"/>
        <v>65</v>
      </c>
      <c r="V23" s="28">
        <f t="shared" si="4"/>
        <v>84.998</v>
      </c>
      <c r="W23" s="29">
        <f t="shared" si="5"/>
        <v>19</v>
      </c>
      <c r="X23" s="25">
        <f t="shared" si="6"/>
        <v>29</v>
      </c>
      <c r="Y23" s="30" t="s">
        <v>40</v>
      </c>
      <c r="Z23" s="25">
        <v>53</v>
      </c>
      <c r="AA23" s="31" t="s">
        <v>98</v>
      </c>
      <c r="AB23" s="31"/>
      <c r="AC23" s="31"/>
      <c r="AD23" s="32"/>
      <c r="IV23" s="3"/>
      <c r="IW23" s="3"/>
      <c r="IX23" s="3"/>
      <c r="IY23" s="3"/>
      <c r="IZ23" s="3"/>
      <c r="JA23" s="3"/>
    </row>
    <row r="24" customHeight="1" spans="1:261">
      <c r="A24" s="25" t="s">
        <v>35</v>
      </c>
      <c r="B24" s="25" t="s">
        <v>966</v>
      </c>
      <c r="C24" s="26">
        <v>2025</v>
      </c>
      <c r="D24" s="25" t="s">
        <v>967</v>
      </c>
      <c r="E24" s="25">
        <v>2534110611</v>
      </c>
      <c r="F24" s="25" t="s">
        <v>988</v>
      </c>
      <c r="G24" s="27">
        <v>94.09</v>
      </c>
      <c r="H24" s="26">
        <v>1.7</v>
      </c>
      <c r="I24" s="27">
        <f t="shared" si="7"/>
        <v>95.79</v>
      </c>
      <c r="J24" s="27">
        <v>85.1363636363636</v>
      </c>
      <c r="K24" s="26">
        <v>1.5</v>
      </c>
      <c r="L24" s="26">
        <f t="shared" si="0"/>
        <v>86.6363636363636</v>
      </c>
      <c r="M24" s="27">
        <v>82.55</v>
      </c>
      <c r="N24" s="26">
        <v>0</v>
      </c>
      <c r="O24" s="27">
        <f t="shared" si="1"/>
        <v>82.55</v>
      </c>
      <c r="P24" s="27">
        <v>60</v>
      </c>
      <c r="Q24" s="27">
        <v>0</v>
      </c>
      <c r="R24" s="27">
        <f t="shared" si="2"/>
        <v>60</v>
      </c>
      <c r="S24" s="27">
        <v>60</v>
      </c>
      <c r="T24" s="26">
        <v>5</v>
      </c>
      <c r="U24" s="27">
        <f t="shared" si="3"/>
        <v>65</v>
      </c>
      <c r="V24" s="28">
        <f t="shared" si="4"/>
        <v>84.9337727272727</v>
      </c>
      <c r="W24" s="29">
        <f t="shared" si="5"/>
        <v>20</v>
      </c>
      <c r="X24" s="25">
        <f t="shared" si="6"/>
        <v>24</v>
      </c>
      <c r="Y24" s="30" t="s">
        <v>40</v>
      </c>
      <c r="Z24" s="25">
        <v>53</v>
      </c>
      <c r="AA24" s="31" t="s">
        <v>98</v>
      </c>
      <c r="AB24" s="31"/>
      <c r="AC24" s="31"/>
      <c r="AD24" s="32"/>
      <c r="IV24" s="3"/>
      <c r="IW24" s="3"/>
      <c r="IX24" s="3"/>
      <c r="IY24" s="3"/>
      <c r="IZ24" s="3"/>
      <c r="JA24" s="3"/>
    </row>
    <row r="25" customHeight="1" spans="1:261">
      <c r="A25" s="25" t="s">
        <v>35</v>
      </c>
      <c r="B25" s="25" t="s">
        <v>966</v>
      </c>
      <c r="C25" s="26">
        <v>2025</v>
      </c>
      <c r="D25" s="25" t="s">
        <v>967</v>
      </c>
      <c r="E25" s="25">
        <v>2534110608</v>
      </c>
      <c r="F25" s="25" t="s">
        <v>989</v>
      </c>
      <c r="G25" s="27">
        <v>88.36</v>
      </c>
      <c r="H25" s="26">
        <v>2.1</v>
      </c>
      <c r="I25" s="27">
        <f t="shared" si="7"/>
        <v>90.46</v>
      </c>
      <c r="J25" s="27">
        <v>85.0909090909091</v>
      </c>
      <c r="K25" s="26">
        <v>2.5</v>
      </c>
      <c r="L25" s="26">
        <f t="shared" si="0"/>
        <v>87.5909090909091</v>
      </c>
      <c r="M25" s="27">
        <v>76.2</v>
      </c>
      <c r="N25" s="26">
        <v>0</v>
      </c>
      <c r="O25" s="27">
        <f t="shared" si="1"/>
        <v>76.2</v>
      </c>
      <c r="P25" s="27">
        <v>60</v>
      </c>
      <c r="Q25" s="27">
        <v>0</v>
      </c>
      <c r="R25" s="27">
        <f t="shared" si="2"/>
        <v>60</v>
      </c>
      <c r="S25" s="27">
        <v>60</v>
      </c>
      <c r="T25" s="26">
        <v>5</v>
      </c>
      <c r="U25" s="27">
        <f t="shared" si="3"/>
        <v>65</v>
      </c>
      <c r="V25" s="28">
        <f t="shared" si="4"/>
        <v>84.7991818181818</v>
      </c>
      <c r="W25" s="29">
        <f t="shared" si="5"/>
        <v>21</v>
      </c>
      <c r="X25" s="25">
        <f t="shared" si="6"/>
        <v>26</v>
      </c>
      <c r="Y25" s="30" t="s">
        <v>40</v>
      </c>
      <c r="Z25" s="25">
        <v>53</v>
      </c>
      <c r="AA25" s="31" t="s">
        <v>98</v>
      </c>
      <c r="AB25" s="31"/>
      <c r="AC25" s="31"/>
      <c r="AD25" s="32"/>
      <c r="IV25" s="3"/>
      <c r="IW25" s="3"/>
      <c r="IX25" s="3"/>
      <c r="IY25" s="3"/>
      <c r="IZ25" s="3"/>
      <c r="JA25" s="3"/>
    </row>
    <row r="26" customHeight="1" spans="1:261">
      <c r="A26" s="25" t="s">
        <v>35</v>
      </c>
      <c r="B26" s="25" t="s">
        <v>966</v>
      </c>
      <c r="C26" s="26">
        <v>2025</v>
      </c>
      <c r="D26" s="25" t="s">
        <v>967</v>
      </c>
      <c r="E26" s="25">
        <v>2534110620</v>
      </c>
      <c r="F26" s="25" t="s">
        <v>990</v>
      </c>
      <c r="G26" s="27">
        <v>87.82</v>
      </c>
      <c r="H26" s="26">
        <v>0.8</v>
      </c>
      <c r="I26" s="27">
        <f t="shared" si="7"/>
        <v>88.62</v>
      </c>
      <c r="J26" s="27">
        <v>86.6060606060606</v>
      </c>
      <c r="K26" s="26">
        <v>2.5</v>
      </c>
      <c r="L26" s="26">
        <f t="shared" si="0"/>
        <v>89.1060606060606</v>
      </c>
      <c r="M26" s="27">
        <v>60</v>
      </c>
      <c r="N26" s="26">
        <v>0</v>
      </c>
      <c r="O26" s="27">
        <f t="shared" si="1"/>
        <v>60</v>
      </c>
      <c r="P26" s="27">
        <v>60</v>
      </c>
      <c r="Q26" s="27">
        <v>0</v>
      </c>
      <c r="R26" s="27">
        <f t="shared" si="2"/>
        <v>60</v>
      </c>
      <c r="S26" s="27">
        <v>60</v>
      </c>
      <c r="T26" s="26">
        <v>0</v>
      </c>
      <c r="U26" s="27">
        <f t="shared" si="3"/>
        <v>60</v>
      </c>
      <c r="V26" s="28">
        <f t="shared" si="4"/>
        <v>84.6915454545454</v>
      </c>
      <c r="W26" s="29">
        <f t="shared" si="5"/>
        <v>22</v>
      </c>
      <c r="X26" s="25">
        <f t="shared" si="6"/>
        <v>17</v>
      </c>
      <c r="Y26" s="30" t="s">
        <v>40</v>
      </c>
      <c r="Z26" s="25">
        <v>53</v>
      </c>
      <c r="AA26" s="31"/>
      <c r="AB26" s="31"/>
      <c r="AC26" s="31"/>
      <c r="AD26" s="32"/>
      <c r="IV26" s="3"/>
      <c r="IW26" s="3"/>
      <c r="IX26" s="3"/>
      <c r="IY26" s="3"/>
      <c r="IZ26" s="3"/>
      <c r="JA26" s="3"/>
    </row>
    <row r="27" customHeight="1" spans="1:261">
      <c r="A27" s="25" t="s">
        <v>35</v>
      </c>
      <c r="B27" s="25" t="s">
        <v>966</v>
      </c>
      <c r="C27" s="26">
        <v>2025</v>
      </c>
      <c r="D27" s="25" t="s">
        <v>970</v>
      </c>
      <c r="E27" s="25">
        <v>2534110634</v>
      </c>
      <c r="F27" s="25" t="s">
        <v>991</v>
      </c>
      <c r="G27" s="27">
        <v>88.35</v>
      </c>
      <c r="H27" s="26">
        <v>0.7</v>
      </c>
      <c r="I27" s="27">
        <f t="shared" si="7"/>
        <v>89.05</v>
      </c>
      <c r="J27" s="27">
        <v>83.01</v>
      </c>
      <c r="K27" s="26">
        <v>4.5</v>
      </c>
      <c r="L27" s="26">
        <f t="shared" si="0"/>
        <v>87.51</v>
      </c>
      <c r="M27" s="27">
        <v>82.35</v>
      </c>
      <c r="N27" s="26">
        <v>0</v>
      </c>
      <c r="O27" s="27">
        <f t="shared" si="1"/>
        <v>82.35</v>
      </c>
      <c r="P27" s="27">
        <v>60</v>
      </c>
      <c r="Q27" s="27">
        <v>0</v>
      </c>
      <c r="R27" s="27">
        <f t="shared" si="2"/>
        <v>60</v>
      </c>
      <c r="S27" s="27">
        <v>60</v>
      </c>
      <c r="T27" s="26">
        <v>0</v>
      </c>
      <c r="U27" s="27">
        <f t="shared" si="3"/>
        <v>60</v>
      </c>
      <c r="V27" s="28">
        <f t="shared" si="4"/>
        <v>84.655</v>
      </c>
      <c r="W27" s="29">
        <f t="shared" si="5"/>
        <v>23</v>
      </c>
      <c r="X27" s="25">
        <f t="shared" si="6"/>
        <v>34</v>
      </c>
      <c r="Y27" s="33" t="s">
        <v>101</v>
      </c>
      <c r="Z27" s="25">
        <v>53</v>
      </c>
      <c r="AA27" s="31"/>
      <c r="AB27" s="31"/>
      <c r="AC27" s="31"/>
      <c r="AD27" s="32"/>
      <c r="IV27" s="3"/>
      <c r="IW27" s="3"/>
      <c r="IX27" s="3"/>
      <c r="IY27" s="3"/>
      <c r="IZ27" s="3"/>
      <c r="JA27" s="3"/>
    </row>
    <row r="28" customHeight="1" spans="1:261">
      <c r="A28" s="25" t="s">
        <v>35</v>
      </c>
      <c r="B28" s="25" t="s">
        <v>966</v>
      </c>
      <c r="C28" s="26">
        <v>2025</v>
      </c>
      <c r="D28" s="25" t="s">
        <v>970</v>
      </c>
      <c r="E28" s="25">
        <v>2534110637</v>
      </c>
      <c r="F28" s="25" t="s">
        <v>992</v>
      </c>
      <c r="G28" s="27">
        <v>88.35</v>
      </c>
      <c r="H28" s="26">
        <v>0.3</v>
      </c>
      <c r="I28" s="27">
        <f t="shared" si="7"/>
        <v>88.65</v>
      </c>
      <c r="J28" s="27">
        <v>85.1212121212121</v>
      </c>
      <c r="K28" s="26">
        <v>2.5</v>
      </c>
      <c r="L28" s="26">
        <f t="shared" si="0"/>
        <v>87.6212121212121</v>
      </c>
      <c r="M28" s="27">
        <v>79.3</v>
      </c>
      <c r="N28" s="26">
        <v>0</v>
      </c>
      <c r="O28" s="27">
        <f t="shared" si="1"/>
        <v>79.3</v>
      </c>
      <c r="P28" s="27">
        <v>60</v>
      </c>
      <c r="Q28" s="27">
        <v>0</v>
      </c>
      <c r="R28" s="27">
        <f t="shared" si="2"/>
        <v>60</v>
      </c>
      <c r="S28" s="27">
        <v>60</v>
      </c>
      <c r="T28" s="26">
        <v>2</v>
      </c>
      <c r="U28" s="27">
        <f t="shared" si="3"/>
        <v>62</v>
      </c>
      <c r="V28" s="28">
        <f t="shared" si="4"/>
        <v>84.6459090909091</v>
      </c>
      <c r="W28" s="29">
        <f t="shared" si="5"/>
        <v>24</v>
      </c>
      <c r="X28" s="25">
        <f t="shared" si="6"/>
        <v>25</v>
      </c>
      <c r="Y28" s="33" t="s">
        <v>101</v>
      </c>
      <c r="Z28" s="25">
        <v>53</v>
      </c>
      <c r="AA28" s="31"/>
      <c r="AB28" s="31"/>
      <c r="AC28" s="31"/>
      <c r="AD28" s="32"/>
      <c r="IV28" s="3"/>
      <c r="IW28" s="3"/>
      <c r="IX28" s="3"/>
      <c r="IY28" s="3"/>
      <c r="IZ28" s="3"/>
      <c r="JA28" s="3"/>
    </row>
    <row r="29" customHeight="1" spans="1:261">
      <c r="A29" s="25" t="s">
        <v>35</v>
      </c>
      <c r="B29" s="25" t="s">
        <v>966</v>
      </c>
      <c r="C29" s="26">
        <v>2025</v>
      </c>
      <c r="D29" s="25" t="s">
        <v>967</v>
      </c>
      <c r="E29" s="25">
        <v>2534110619</v>
      </c>
      <c r="F29" s="25" t="s">
        <v>993</v>
      </c>
      <c r="G29" s="27">
        <v>88.55</v>
      </c>
      <c r="H29" s="26">
        <v>2.6</v>
      </c>
      <c r="I29" s="27">
        <f t="shared" si="7"/>
        <v>91.15</v>
      </c>
      <c r="J29" s="27">
        <v>84.8484848484848</v>
      </c>
      <c r="K29" s="26">
        <v>1.5</v>
      </c>
      <c r="L29" s="26">
        <f t="shared" si="0"/>
        <v>86.3484848484848</v>
      </c>
      <c r="M29" s="27">
        <v>82.2</v>
      </c>
      <c r="N29" s="26">
        <v>0</v>
      </c>
      <c r="O29" s="27">
        <f t="shared" si="1"/>
        <v>82.2</v>
      </c>
      <c r="P29" s="27">
        <v>60</v>
      </c>
      <c r="Q29" s="27">
        <v>0</v>
      </c>
      <c r="R29" s="27">
        <f t="shared" si="2"/>
        <v>60</v>
      </c>
      <c r="S29" s="27">
        <v>60</v>
      </c>
      <c r="T29" s="26">
        <v>0</v>
      </c>
      <c r="U29" s="27">
        <f t="shared" si="3"/>
        <v>60</v>
      </c>
      <c r="V29" s="28">
        <f t="shared" si="4"/>
        <v>83.9863636363636</v>
      </c>
      <c r="W29" s="29">
        <f t="shared" si="5"/>
        <v>25</v>
      </c>
      <c r="X29" s="25">
        <f t="shared" si="6"/>
        <v>27</v>
      </c>
      <c r="Y29" s="30" t="s">
        <v>40</v>
      </c>
      <c r="Z29" s="25">
        <v>53</v>
      </c>
      <c r="AA29" s="31"/>
      <c r="AB29" s="31"/>
      <c r="AC29" s="31"/>
      <c r="AD29" s="32"/>
      <c r="IV29" s="3"/>
      <c r="IW29" s="3"/>
      <c r="IX29" s="3"/>
      <c r="IY29" s="3"/>
      <c r="IZ29" s="3"/>
      <c r="JA29" s="3"/>
    </row>
    <row r="30" customHeight="1" spans="1:261">
      <c r="A30" s="25" t="s">
        <v>35</v>
      </c>
      <c r="B30" s="25" t="s">
        <v>966</v>
      </c>
      <c r="C30" s="26">
        <v>2025</v>
      </c>
      <c r="D30" s="25" t="s">
        <v>970</v>
      </c>
      <c r="E30" s="25">
        <v>2534110648</v>
      </c>
      <c r="F30" s="25" t="s">
        <v>994</v>
      </c>
      <c r="G30" s="27">
        <v>88.24</v>
      </c>
      <c r="H30" s="26">
        <v>0.6</v>
      </c>
      <c r="I30" s="27">
        <f t="shared" si="7"/>
        <v>88.84</v>
      </c>
      <c r="J30" s="27">
        <v>84.2878787878788</v>
      </c>
      <c r="K30" s="26">
        <v>2.5</v>
      </c>
      <c r="L30" s="26">
        <f t="shared" si="0"/>
        <v>86.7878787878788</v>
      </c>
      <c r="M30" s="27">
        <v>77.9</v>
      </c>
      <c r="N30" s="26">
        <v>0</v>
      </c>
      <c r="O30" s="27">
        <f t="shared" si="1"/>
        <v>77.9</v>
      </c>
      <c r="P30" s="27">
        <v>60</v>
      </c>
      <c r="Q30" s="27">
        <v>0</v>
      </c>
      <c r="R30" s="27">
        <f t="shared" si="2"/>
        <v>60</v>
      </c>
      <c r="S30" s="27">
        <v>60</v>
      </c>
      <c r="T30" s="26">
        <v>0</v>
      </c>
      <c r="U30" s="27">
        <f t="shared" si="3"/>
        <v>60</v>
      </c>
      <c r="V30" s="28">
        <f t="shared" si="4"/>
        <v>83.8699090909091</v>
      </c>
      <c r="W30" s="29">
        <f t="shared" si="5"/>
        <v>26</v>
      </c>
      <c r="X30" s="25">
        <f t="shared" si="6"/>
        <v>30</v>
      </c>
      <c r="Y30" s="30" t="s">
        <v>40</v>
      </c>
      <c r="Z30" s="25">
        <v>53</v>
      </c>
      <c r="AA30" s="31"/>
      <c r="AB30" s="31"/>
      <c r="AC30" s="31"/>
      <c r="AD30" s="32"/>
      <c r="IV30" s="3"/>
      <c r="IW30" s="3"/>
      <c r="IX30" s="3"/>
      <c r="IY30" s="3"/>
      <c r="IZ30" s="3"/>
      <c r="JA30" s="3"/>
    </row>
    <row r="31" customHeight="1" spans="1:261">
      <c r="A31" s="25" t="s">
        <v>35</v>
      </c>
      <c r="B31" s="25" t="s">
        <v>966</v>
      </c>
      <c r="C31" s="26">
        <v>2025</v>
      </c>
      <c r="D31" s="25" t="s">
        <v>967</v>
      </c>
      <c r="E31" s="25">
        <v>2534110617</v>
      </c>
      <c r="F31" s="25" t="s">
        <v>995</v>
      </c>
      <c r="G31" s="27">
        <v>88.64</v>
      </c>
      <c r="H31" s="26">
        <v>0.3</v>
      </c>
      <c r="I31" s="27">
        <f t="shared" si="7"/>
        <v>88.94</v>
      </c>
      <c r="J31" s="27">
        <v>83.6060606060606</v>
      </c>
      <c r="K31" s="26">
        <v>2.5</v>
      </c>
      <c r="L31" s="26">
        <f t="shared" si="0"/>
        <v>86.1060606060606</v>
      </c>
      <c r="M31" s="27">
        <v>79</v>
      </c>
      <c r="N31" s="26">
        <v>0</v>
      </c>
      <c r="O31" s="27">
        <f t="shared" si="1"/>
        <v>79</v>
      </c>
      <c r="P31" s="27">
        <v>60</v>
      </c>
      <c r="Q31" s="27">
        <v>0</v>
      </c>
      <c r="R31" s="27">
        <f t="shared" si="2"/>
        <v>60</v>
      </c>
      <c r="S31" s="27">
        <v>60</v>
      </c>
      <c r="T31" s="26">
        <v>0</v>
      </c>
      <c r="U31" s="27">
        <f t="shared" si="3"/>
        <v>60</v>
      </c>
      <c r="V31" s="28">
        <f t="shared" si="4"/>
        <v>83.4235454545454</v>
      </c>
      <c r="W31" s="29">
        <f t="shared" si="5"/>
        <v>27</v>
      </c>
      <c r="X31" s="25">
        <f t="shared" si="6"/>
        <v>32</v>
      </c>
      <c r="Y31" s="30" t="s">
        <v>40</v>
      </c>
      <c r="Z31" s="25">
        <v>53</v>
      </c>
      <c r="AA31" s="31"/>
      <c r="AB31" s="31"/>
      <c r="AC31" s="31"/>
      <c r="AD31" s="32"/>
      <c r="IV31" s="3"/>
      <c r="IW31" s="3"/>
      <c r="IX31" s="3"/>
      <c r="IY31" s="3"/>
      <c r="IZ31" s="3"/>
      <c r="JA31" s="3"/>
    </row>
    <row r="32" customHeight="1" spans="1:261">
      <c r="A32" s="25" t="s">
        <v>35</v>
      </c>
      <c r="B32" s="25" t="s">
        <v>966</v>
      </c>
      <c r="C32" s="26">
        <v>2025</v>
      </c>
      <c r="D32" s="25" t="s">
        <v>967</v>
      </c>
      <c r="E32" s="25">
        <v>2534110621</v>
      </c>
      <c r="F32" s="25" t="s">
        <v>996</v>
      </c>
      <c r="G32" s="27">
        <v>88.09</v>
      </c>
      <c r="H32" s="26">
        <v>1.7</v>
      </c>
      <c r="I32" s="27">
        <f t="shared" si="7"/>
        <v>89.79</v>
      </c>
      <c r="J32" s="27">
        <v>86.3030303030303</v>
      </c>
      <c r="K32" s="26">
        <v>0</v>
      </c>
      <c r="L32" s="26">
        <f t="shared" si="0"/>
        <v>86.3030303030303</v>
      </c>
      <c r="M32" s="27">
        <v>73.9</v>
      </c>
      <c r="N32" s="26">
        <v>0</v>
      </c>
      <c r="O32" s="27">
        <f t="shared" si="1"/>
        <v>73.9</v>
      </c>
      <c r="P32" s="27">
        <v>60</v>
      </c>
      <c r="Q32" s="27">
        <v>0</v>
      </c>
      <c r="R32" s="27">
        <f t="shared" si="2"/>
        <v>60</v>
      </c>
      <c r="S32" s="27">
        <v>60</v>
      </c>
      <c r="T32" s="26">
        <v>0</v>
      </c>
      <c r="U32" s="27">
        <f t="shared" si="3"/>
        <v>60</v>
      </c>
      <c r="V32" s="28">
        <f t="shared" si="4"/>
        <v>83.4012727272727</v>
      </c>
      <c r="W32" s="29">
        <f t="shared" si="5"/>
        <v>28</v>
      </c>
      <c r="X32" s="25">
        <f t="shared" si="6"/>
        <v>19</v>
      </c>
      <c r="Y32" s="30" t="s">
        <v>40</v>
      </c>
      <c r="Z32" s="25">
        <v>53</v>
      </c>
      <c r="AA32" s="31"/>
      <c r="AB32" s="31"/>
      <c r="AC32" s="31"/>
      <c r="AD32" s="32"/>
      <c r="IV32" s="3"/>
      <c r="IW32" s="3"/>
      <c r="IX32" s="3"/>
      <c r="IY32" s="3"/>
      <c r="IZ32" s="3"/>
      <c r="JA32" s="3"/>
    </row>
    <row r="33" customHeight="1" spans="1:261">
      <c r="A33" s="25" t="s">
        <v>35</v>
      </c>
      <c r="B33" s="25" t="s">
        <v>966</v>
      </c>
      <c r="C33" s="26">
        <v>2025</v>
      </c>
      <c r="D33" s="25" t="s">
        <v>967</v>
      </c>
      <c r="E33" s="25">
        <v>2534110625</v>
      </c>
      <c r="F33" s="25" t="s">
        <v>997</v>
      </c>
      <c r="G33" s="27">
        <v>86.82</v>
      </c>
      <c r="H33" s="26">
        <v>1.1</v>
      </c>
      <c r="I33" s="27">
        <f t="shared" si="7"/>
        <v>87.92</v>
      </c>
      <c r="J33" s="27">
        <v>82.8333333333333</v>
      </c>
      <c r="K33" s="26">
        <v>3</v>
      </c>
      <c r="L33" s="26">
        <f t="shared" si="0"/>
        <v>85.8333333333333</v>
      </c>
      <c r="M33" s="27">
        <v>78.5</v>
      </c>
      <c r="N33" s="26">
        <v>0</v>
      </c>
      <c r="O33" s="27">
        <f t="shared" si="1"/>
        <v>78.5</v>
      </c>
      <c r="P33" s="27">
        <v>60</v>
      </c>
      <c r="Q33" s="27">
        <v>0</v>
      </c>
      <c r="R33" s="27">
        <f t="shared" si="2"/>
        <v>60</v>
      </c>
      <c r="S33" s="27">
        <v>60</v>
      </c>
      <c r="T33" s="26">
        <v>5</v>
      </c>
      <c r="U33" s="27">
        <f t="shared" si="3"/>
        <v>65</v>
      </c>
      <c r="V33" s="28">
        <f t="shared" si="4"/>
        <v>83.342</v>
      </c>
      <c r="W33" s="29">
        <f t="shared" si="5"/>
        <v>29</v>
      </c>
      <c r="X33" s="25">
        <f t="shared" si="6"/>
        <v>35</v>
      </c>
      <c r="Y33" s="30" t="s">
        <v>40</v>
      </c>
      <c r="Z33" s="25">
        <v>53</v>
      </c>
      <c r="AA33" s="31"/>
      <c r="AB33" s="31"/>
      <c r="AC33" s="31"/>
      <c r="AD33" s="32"/>
      <c r="IV33" s="3"/>
      <c r="IW33" s="3"/>
      <c r="IX33" s="3"/>
      <c r="IY33" s="3"/>
      <c r="IZ33" s="3"/>
      <c r="JA33" s="3"/>
    </row>
    <row r="34" customHeight="1" spans="1:261">
      <c r="A34" s="25" t="s">
        <v>35</v>
      </c>
      <c r="B34" s="25" t="s">
        <v>966</v>
      </c>
      <c r="C34" s="26">
        <v>2025</v>
      </c>
      <c r="D34" s="25" t="s">
        <v>970</v>
      </c>
      <c r="E34" s="25">
        <v>2534110636</v>
      </c>
      <c r="F34" s="25" t="s">
        <v>998</v>
      </c>
      <c r="G34" s="27">
        <v>88.76</v>
      </c>
      <c r="H34" s="26">
        <v>0.7</v>
      </c>
      <c r="I34" s="27">
        <f t="shared" si="7"/>
        <v>89.46</v>
      </c>
      <c r="J34" s="27">
        <v>85.2121212121212</v>
      </c>
      <c r="K34" s="26">
        <v>1</v>
      </c>
      <c r="L34" s="26">
        <f t="shared" si="0"/>
        <v>86.2121212121212</v>
      </c>
      <c r="M34" s="27">
        <v>73.65</v>
      </c>
      <c r="N34" s="26">
        <v>0</v>
      </c>
      <c r="O34" s="27">
        <f t="shared" si="1"/>
        <v>73.65</v>
      </c>
      <c r="P34" s="27">
        <v>60</v>
      </c>
      <c r="Q34" s="27">
        <v>0</v>
      </c>
      <c r="R34" s="27">
        <f t="shared" si="2"/>
        <v>60</v>
      </c>
      <c r="S34" s="27">
        <v>60</v>
      </c>
      <c r="T34" s="26">
        <v>0</v>
      </c>
      <c r="U34" s="27">
        <f t="shared" si="3"/>
        <v>60</v>
      </c>
      <c r="V34" s="28">
        <f t="shared" si="4"/>
        <v>83.2875909090909</v>
      </c>
      <c r="W34" s="29">
        <f t="shared" si="5"/>
        <v>30</v>
      </c>
      <c r="X34" s="25">
        <f t="shared" si="6"/>
        <v>21</v>
      </c>
      <c r="Y34" s="30" t="s">
        <v>40</v>
      </c>
      <c r="Z34" s="25">
        <v>53</v>
      </c>
      <c r="AA34" s="31"/>
      <c r="AB34" s="31"/>
      <c r="AC34" s="31"/>
      <c r="AD34" s="32"/>
      <c r="IV34" s="3"/>
      <c r="IW34" s="3"/>
      <c r="IX34" s="3"/>
      <c r="IY34" s="3"/>
      <c r="IZ34" s="3"/>
      <c r="JA34" s="3"/>
    </row>
    <row r="35" customHeight="1" spans="1:261">
      <c r="A35" s="25" t="s">
        <v>35</v>
      </c>
      <c r="B35" s="25" t="s">
        <v>966</v>
      </c>
      <c r="C35" s="26">
        <v>2025</v>
      </c>
      <c r="D35" s="25" t="s">
        <v>970</v>
      </c>
      <c r="E35" s="25">
        <v>2534110645</v>
      </c>
      <c r="F35" s="25" t="s">
        <v>999</v>
      </c>
      <c r="G35" s="27">
        <v>88.35</v>
      </c>
      <c r="H35" s="26">
        <v>1</v>
      </c>
      <c r="I35" s="27">
        <f t="shared" si="7"/>
        <v>89.35</v>
      </c>
      <c r="J35" s="27">
        <v>85.1666666666667</v>
      </c>
      <c r="K35" s="26">
        <v>0.6</v>
      </c>
      <c r="L35" s="26">
        <f t="shared" si="0"/>
        <v>85.7666666666667</v>
      </c>
      <c r="M35" s="27">
        <v>71.525</v>
      </c>
      <c r="N35" s="26">
        <v>0</v>
      </c>
      <c r="O35" s="27">
        <f t="shared" si="1"/>
        <v>71.525</v>
      </c>
      <c r="P35" s="27">
        <v>60</v>
      </c>
      <c r="Q35" s="27">
        <v>0</v>
      </c>
      <c r="R35" s="27">
        <f t="shared" si="2"/>
        <v>60</v>
      </c>
      <c r="S35" s="27">
        <v>60</v>
      </c>
      <c r="T35" s="26">
        <v>5</v>
      </c>
      <c r="U35" s="27">
        <f t="shared" si="3"/>
        <v>65</v>
      </c>
      <c r="V35" s="28">
        <f t="shared" si="4"/>
        <v>83.08625</v>
      </c>
      <c r="W35" s="29">
        <f t="shared" si="5"/>
        <v>31</v>
      </c>
      <c r="X35" s="25">
        <f t="shared" si="6"/>
        <v>23</v>
      </c>
      <c r="Y35" s="30" t="s">
        <v>40</v>
      </c>
      <c r="Z35" s="25">
        <v>53</v>
      </c>
      <c r="AA35" s="31"/>
      <c r="AB35" s="31"/>
      <c r="AC35" s="31"/>
      <c r="AD35" s="32"/>
      <c r="IV35" s="3"/>
      <c r="IW35" s="3"/>
      <c r="IX35" s="3"/>
      <c r="IY35" s="3"/>
      <c r="IZ35" s="3"/>
      <c r="JA35" s="3"/>
    </row>
    <row r="36" customHeight="1" spans="1:261">
      <c r="A36" s="25" t="s">
        <v>35</v>
      </c>
      <c r="B36" s="25" t="s">
        <v>966</v>
      </c>
      <c r="C36" s="26">
        <v>2025</v>
      </c>
      <c r="D36" s="25" t="s">
        <v>967</v>
      </c>
      <c r="E36" s="25">
        <v>2534110614</v>
      </c>
      <c r="F36" s="25" t="s">
        <v>1000</v>
      </c>
      <c r="G36" s="27">
        <v>80.55</v>
      </c>
      <c r="H36" s="26">
        <v>0.3</v>
      </c>
      <c r="I36" s="27">
        <f t="shared" si="7"/>
        <v>80.85</v>
      </c>
      <c r="J36" s="27">
        <v>83.469696969697</v>
      </c>
      <c r="K36" s="26">
        <v>3</v>
      </c>
      <c r="L36" s="26">
        <f t="shared" si="0"/>
        <v>86.469696969697</v>
      </c>
      <c r="M36" s="27">
        <v>77.5</v>
      </c>
      <c r="N36" s="26">
        <v>0</v>
      </c>
      <c r="O36" s="27">
        <f t="shared" si="1"/>
        <v>77.5</v>
      </c>
      <c r="P36" s="27">
        <v>60</v>
      </c>
      <c r="Q36" s="27">
        <v>0</v>
      </c>
      <c r="R36" s="27">
        <f t="shared" si="2"/>
        <v>60</v>
      </c>
      <c r="S36" s="27">
        <v>60</v>
      </c>
      <c r="T36" s="26">
        <v>0</v>
      </c>
      <c r="U36" s="27">
        <f t="shared" si="3"/>
        <v>60</v>
      </c>
      <c r="V36" s="28">
        <f t="shared" si="4"/>
        <v>82.8122727272727</v>
      </c>
      <c r="W36" s="29">
        <f t="shared" si="5"/>
        <v>32</v>
      </c>
      <c r="X36" s="25">
        <f t="shared" si="6"/>
        <v>33</v>
      </c>
      <c r="Y36" s="30" t="s">
        <v>40</v>
      </c>
      <c r="Z36" s="25">
        <v>53</v>
      </c>
      <c r="AA36" s="31"/>
      <c r="AB36" s="31"/>
      <c r="AC36" s="31"/>
      <c r="AD36" s="32"/>
      <c r="IV36" s="3"/>
      <c r="IW36" s="3"/>
      <c r="IX36" s="3"/>
      <c r="IY36" s="3"/>
      <c r="IZ36" s="3"/>
      <c r="JA36" s="3"/>
    </row>
    <row r="37" customHeight="1" spans="1:261">
      <c r="A37" s="25" t="s">
        <v>35</v>
      </c>
      <c r="B37" s="25" t="s">
        <v>966</v>
      </c>
      <c r="C37" s="26">
        <v>2025</v>
      </c>
      <c r="D37" s="25" t="s">
        <v>970</v>
      </c>
      <c r="E37" s="25">
        <v>2534110650</v>
      </c>
      <c r="F37" s="25" t="s">
        <v>1001</v>
      </c>
      <c r="G37" s="27">
        <v>88.06</v>
      </c>
      <c r="H37" s="26">
        <v>0</v>
      </c>
      <c r="I37" s="27">
        <f t="shared" si="7"/>
        <v>88.06</v>
      </c>
      <c r="J37" s="27">
        <v>85.1818181818182</v>
      </c>
      <c r="K37" s="26">
        <v>1</v>
      </c>
      <c r="L37" s="26">
        <f t="shared" si="0"/>
        <v>86.1818181818182</v>
      </c>
      <c r="M37" s="27">
        <v>66.95</v>
      </c>
      <c r="N37" s="26">
        <v>0</v>
      </c>
      <c r="O37" s="27">
        <f t="shared" si="1"/>
        <v>66.95</v>
      </c>
      <c r="P37" s="27">
        <v>60</v>
      </c>
      <c r="Q37" s="27">
        <v>0</v>
      </c>
      <c r="R37" s="27">
        <f t="shared" si="2"/>
        <v>60</v>
      </c>
      <c r="S37" s="27">
        <v>60</v>
      </c>
      <c r="T37" s="26">
        <v>0</v>
      </c>
      <c r="U37" s="27">
        <f t="shared" si="3"/>
        <v>60</v>
      </c>
      <c r="V37" s="28">
        <f t="shared" si="4"/>
        <v>82.7898636363636</v>
      </c>
      <c r="W37" s="29">
        <f t="shared" si="5"/>
        <v>33</v>
      </c>
      <c r="X37" s="25">
        <f t="shared" si="6"/>
        <v>22</v>
      </c>
      <c r="Y37" s="30" t="s">
        <v>40</v>
      </c>
      <c r="Z37" s="25">
        <v>53</v>
      </c>
      <c r="AA37" s="31"/>
      <c r="AB37" s="31"/>
      <c r="AC37" s="31"/>
      <c r="AD37" s="32"/>
      <c r="IV37" s="3"/>
      <c r="IW37" s="3"/>
      <c r="IX37" s="3"/>
      <c r="IY37" s="3"/>
      <c r="IZ37" s="3"/>
      <c r="JA37" s="3"/>
    </row>
    <row r="38" customHeight="1" spans="1:261">
      <c r="A38" s="25" t="s">
        <v>35</v>
      </c>
      <c r="B38" s="25" t="s">
        <v>966</v>
      </c>
      <c r="C38" s="26">
        <v>2025</v>
      </c>
      <c r="D38" s="25" t="s">
        <v>967</v>
      </c>
      <c r="E38" s="25">
        <v>2534110626</v>
      </c>
      <c r="F38" s="25" t="s">
        <v>1002</v>
      </c>
      <c r="G38" s="27">
        <v>92.73</v>
      </c>
      <c r="H38" s="26">
        <v>1.8</v>
      </c>
      <c r="I38" s="27">
        <f t="shared" si="7"/>
        <v>94.53</v>
      </c>
      <c r="J38" s="27">
        <v>84.6969696969697</v>
      </c>
      <c r="K38" s="26">
        <v>0</v>
      </c>
      <c r="L38" s="26">
        <f t="shared" si="0"/>
        <v>84.6969696969697</v>
      </c>
      <c r="M38" s="27">
        <v>70.8</v>
      </c>
      <c r="N38" s="26">
        <v>0</v>
      </c>
      <c r="O38" s="27">
        <f t="shared" si="1"/>
        <v>70.8</v>
      </c>
      <c r="P38" s="27">
        <v>60</v>
      </c>
      <c r="Q38" s="27">
        <v>0</v>
      </c>
      <c r="R38" s="27">
        <f t="shared" si="2"/>
        <v>60</v>
      </c>
      <c r="S38" s="27">
        <v>60</v>
      </c>
      <c r="T38" s="26">
        <v>5</v>
      </c>
      <c r="U38" s="27">
        <f t="shared" si="3"/>
        <v>65</v>
      </c>
      <c r="V38" s="28">
        <f t="shared" si="4"/>
        <v>82.7657272727273</v>
      </c>
      <c r="W38" s="29">
        <f t="shared" si="5"/>
        <v>34</v>
      </c>
      <c r="X38" s="25">
        <f t="shared" si="6"/>
        <v>28</v>
      </c>
      <c r="Y38" s="30" t="s">
        <v>40</v>
      </c>
      <c r="Z38" s="25">
        <v>53</v>
      </c>
      <c r="AA38" s="31"/>
      <c r="AB38" s="31"/>
      <c r="AC38" s="31"/>
      <c r="AD38" s="32"/>
      <c r="IV38" s="3"/>
      <c r="IW38" s="3"/>
      <c r="IX38" s="3"/>
      <c r="IY38" s="3"/>
      <c r="IZ38" s="3"/>
      <c r="JA38" s="3"/>
    </row>
    <row r="39" customHeight="1" spans="1:261">
      <c r="A39" s="25" t="s">
        <v>35</v>
      </c>
      <c r="B39" s="25" t="s">
        <v>966</v>
      </c>
      <c r="C39" s="26">
        <v>2025</v>
      </c>
      <c r="D39" s="25" t="s">
        <v>970</v>
      </c>
      <c r="E39" s="25">
        <v>2534110654</v>
      </c>
      <c r="F39" s="25" t="s">
        <v>1003</v>
      </c>
      <c r="G39" s="27">
        <v>88.24</v>
      </c>
      <c r="H39" s="26">
        <v>-0.45</v>
      </c>
      <c r="I39" s="27">
        <f t="shared" si="7"/>
        <v>87.79</v>
      </c>
      <c r="J39" s="27">
        <v>82.4848484848485</v>
      </c>
      <c r="K39" s="26">
        <v>2.5</v>
      </c>
      <c r="L39" s="26">
        <f t="shared" si="0"/>
        <v>84.9848484848485</v>
      </c>
      <c r="M39" s="27">
        <v>79.2</v>
      </c>
      <c r="N39" s="26">
        <v>0</v>
      </c>
      <c r="O39" s="27">
        <f t="shared" si="1"/>
        <v>79.2</v>
      </c>
      <c r="P39" s="27">
        <v>60</v>
      </c>
      <c r="Q39" s="27">
        <v>0</v>
      </c>
      <c r="R39" s="27">
        <f t="shared" si="2"/>
        <v>60</v>
      </c>
      <c r="S39" s="27">
        <v>60</v>
      </c>
      <c r="T39" s="26">
        <v>0</v>
      </c>
      <c r="U39" s="27">
        <f t="shared" si="3"/>
        <v>60</v>
      </c>
      <c r="V39" s="28">
        <f t="shared" si="4"/>
        <v>82.4776363636364</v>
      </c>
      <c r="W39" s="29">
        <f t="shared" si="5"/>
        <v>35</v>
      </c>
      <c r="X39" s="25">
        <f t="shared" si="6"/>
        <v>37</v>
      </c>
      <c r="Y39" s="30" t="s">
        <v>40</v>
      </c>
      <c r="Z39" s="25">
        <v>53</v>
      </c>
      <c r="AA39" s="31"/>
      <c r="AB39" s="31"/>
      <c r="AC39" s="31"/>
      <c r="AD39" s="32"/>
      <c r="IV39" s="3"/>
      <c r="IW39" s="3"/>
      <c r="IX39" s="3"/>
      <c r="IY39" s="3"/>
      <c r="IZ39" s="3"/>
      <c r="JA39" s="3"/>
    </row>
    <row r="40" customHeight="1" spans="1:261">
      <c r="A40" s="25" t="s">
        <v>35</v>
      </c>
      <c r="B40" s="25" t="s">
        <v>966</v>
      </c>
      <c r="C40" s="26">
        <v>2025</v>
      </c>
      <c r="D40" s="25" t="s">
        <v>967</v>
      </c>
      <c r="E40" s="25">
        <v>2534110627</v>
      </c>
      <c r="F40" s="25" t="s">
        <v>1004</v>
      </c>
      <c r="G40" s="27">
        <v>87.36</v>
      </c>
      <c r="H40" s="26">
        <v>0.3</v>
      </c>
      <c r="I40" s="27">
        <f t="shared" si="7"/>
        <v>87.66</v>
      </c>
      <c r="J40" s="27">
        <v>82.0757575757576</v>
      </c>
      <c r="K40" s="26">
        <v>2.5</v>
      </c>
      <c r="L40" s="26">
        <f t="shared" si="0"/>
        <v>84.5757575757576</v>
      </c>
      <c r="M40" s="27">
        <v>76.65</v>
      </c>
      <c r="N40" s="26">
        <v>0</v>
      </c>
      <c r="O40" s="27">
        <f t="shared" si="1"/>
        <v>76.65</v>
      </c>
      <c r="P40" s="27">
        <v>60</v>
      </c>
      <c r="Q40" s="27">
        <v>0</v>
      </c>
      <c r="R40" s="27">
        <f t="shared" si="2"/>
        <v>60</v>
      </c>
      <c r="S40" s="27">
        <v>60</v>
      </c>
      <c r="T40" s="26">
        <v>5</v>
      </c>
      <c r="U40" s="27">
        <f t="shared" si="3"/>
        <v>65</v>
      </c>
      <c r="V40" s="28">
        <f t="shared" si="4"/>
        <v>82.2803181818182</v>
      </c>
      <c r="W40" s="29">
        <f t="shared" si="5"/>
        <v>36</v>
      </c>
      <c r="X40" s="25">
        <f t="shared" si="6"/>
        <v>38</v>
      </c>
      <c r="Y40" s="30" t="s">
        <v>40</v>
      </c>
      <c r="Z40" s="25">
        <v>53</v>
      </c>
      <c r="AA40" s="31"/>
      <c r="AB40" s="31"/>
      <c r="AC40" s="31"/>
      <c r="AD40" s="32"/>
      <c r="IV40" s="3"/>
      <c r="IW40" s="3"/>
      <c r="IX40" s="3"/>
      <c r="IY40" s="3"/>
      <c r="IZ40" s="3"/>
      <c r="JA40" s="3"/>
    </row>
    <row r="41" customHeight="1" spans="1:261">
      <c r="A41" s="25" t="s">
        <v>35</v>
      </c>
      <c r="B41" s="25" t="s">
        <v>966</v>
      </c>
      <c r="C41" s="26">
        <v>2025</v>
      </c>
      <c r="D41" s="25" t="s">
        <v>970</v>
      </c>
      <c r="E41" s="25">
        <v>2534110635</v>
      </c>
      <c r="F41" s="25" t="s">
        <v>1005</v>
      </c>
      <c r="G41" s="27">
        <v>88.59</v>
      </c>
      <c r="H41" s="26">
        <v>1.8</v>
      </c>
      <c r="I41" s="27">
        <f t="shared" si="7"/>
        <v>90.39</v>
      </c>
      <c r="J41" s="27">
        <v>83.7121212121212</v>
      </c>
      <c r="K41" s="26">
        <v>0</v>
      </c>
      <c r="L41" s="26">
        <f t="shared" si="0"/>
        <v>83.7121212121212</v>
      </c>
      <c r="M41" s="27">
        <v>77.85</v>
      </c>
      <c r="N41" s="26">
        <v>0</v>
      </c>
      <c r="O41" s="27">
        <f t="shared" si="1"/>
        <v>77.85</v>
      </c>
      <c r="P41" s="27">
        <v>60</v>
      </c>
      <c r="Q41" s="27">
        <v>0</v>
      </c>
      <c r="R41" s="27">
        <f t="shared" si="2"/>
        <v>60</v>
      </c>
      <c r="S41" s="27">
        <v>60</v>
      </c>
      <c r="T41" s="26">
        <v>5</v>
      </c>
      <c r="U41" s="27">
        <f t="shared" si="3"/>
        <v>65</v>
      </c>
      <c r="V41" s="28">
        <f t="shared" si="4"/>
        <v>81.9655909090909</v>
      </c>
      <c r="W41" s="29">
        <f t="shared" si="5"/>
        <v>37</v>
      </c>
      <c r="X41" s="25">
        <f t="shared" si="6"/>
        <v>31</v>
      </c>
      <c r="Y41" s="30" t="s">
        <v>40</v>
      </c>
      <c r="Z41" s="25">
        <v>53</v>
      </c>
      <c r="AA41" s="31"/>
      <c r="AB41" s="31"/>
      <c r="AC41" s="31"/>
      <c r="AD41" s="32"/>
      <c r="IV41" s="3"/>
      <c r="IW41" s="3"/>
      <c r="IX41" s="3"/>
      <c r="IY41" s="3"/>
      <c r="IZ41" s="3"/>
      <c r="JA41" s="3"/>
    </row>
    <row r="42" customHeight="1" spans="1:261">
      <c r="A42" s="25" t="s">
        <v>35</v>
      </c>
      <c r="B42" s="25" t="s">
        <v>966</v>
      </c>
      <c r="C42" s="26">
        <v>2025</v>
      </c>
      <c r="D42" s="25" t="s">
        <v>970</v>
      </c>
      <c r="E42" s="25">
        <v>2534110651</v>
      </c>
      <c r="F42" s="25" t="s">
        <v>1006</v>
      </c>
      <c r="G42" s="27">
        <v>88</v>
      </c>
      <c r="H42" s="26">
        <v>1.1</v>
      </c>
      <c r="I42" s="27">
        <f t="shared" si="7"/>
        <v>89.1</v>
      </c>
      <c r="J42" s="27">
        <v>81.4545454545455</v>
      </c>
      <c r="K42" s="26">
        <v>2.5</v>
      </c>
      <c r="L42" s="26">
        <f t="shared" si="0"/>
        <v>83.9545454545455</v>
      </c>
      <c r="M42" s="27">
        <v>69.7</v>
      </c>
      <c r="N42" s="26">
        <v>0</v>
      </c>
      <c r="O42" s="27">
        <f t="shared" si="1"/>
        <v>69.7</v>
      </c>
      <c r="P42" s="27">
        <v>60</v>
      </c>
      <c r="Q42" s="27">
        <v>0</v>
      </c>
      <c r="R42" s="27">
        <f t="shared" si="2"/>
        <v>60</v>
      </c>
      <c r="S42" s="27">
        <v>60</v>
      </c>
      <c r="T42" s="26">
        <v>0</v>
      </c>
      <c r="U42" s="27">
        <f t="shared" si="3"/>
        <v>60</v>
      </c>
      <c r="V42" s="28">
        <f t="shared" si="4"/>
        <v>81.3609090909091</v>
      </c>
      <c r="W42" s="29">
        <f t="shared" si="5"/>
        <v>38</v>
      </c>
      <c r="X42" s="25">
        <f t="shared" si="6"/>
        <v>42</v>
      </c>
      <c r="Y42" s="33" t="s">
        <v>101</v>
      </c>
      <c r="Z42" s="25">
        <v>53</v>
      </c>
      <c r="AA42" s="31" t="s">
        <v>102</v>
      </c>
      <c r="AB42" s="31"/>
      <c r="AC42" s="31"/>
      <c r="AD42" s="32"/>
      <c r="IV42" s="3"/>
      <c r="IW42" s="3"/>
      <c r="IX42" s="3"/>
      <c r="IY42" s="3"/>
      <c r="IZ42" s="3"/>
      <c r="JA42" s="3"/>
    </row>
    <row r="43" customHeight="1" spans="1:261">
      <c r="A43" s="25" t="s">
        <v>35</v>
      </c>
      <c r="B43" s="25" t="s">
        <v>966</v>
      </c>
      <c r="C43" s="26">
        <v>2025</v>
      </c>
      <c r="D43" s="25" t="s">
        <v>970</v>
      </c>
      <c r="E43" s="25">
        <v>2534110655</v>
      </c>
      <c r="F43" s="25" t="s">
        <v>1007</v>
      </c>
      <c r="G43" s="27">
        <v>87.75</v>
      </c>
      <c r="H43" s="26">
        <v>0.5</v>
      </c>
      <c r="I43" s="27">
        <f t="shared" si="7"/>
        <v>88.25</v>
      </c>
      <c r="J43" s="27">
        <v>82.7121212121212</v>
      </c>
      <c r="K43" s="26">
        <v>1</v>
      </c>
      <c r="L43" s="26">
        <f t="shared" si="0"/>
        <v>83.7121212121212</v>
      </c>
      <c r="M43" s="27">
        <v>73.45</v>
      </c>
      <c r="N43" s="26">
        <v>0</v>
      </c>
      <c r="O43" s="27">
        <f t="shared" si="1"/>
        <v>73.45</v>
      </c>
      <c r="P43" s="27">
        <v>60</v>
      </c>
      <c r="Q43" s="27">
        <v>0</v>
      </c>
      <c r="R43" s="27">
        <f t="shared" si="2"/>
        <v>60</v>
      </c>
      <c r="S43" s="27">
        <v>60</v>
      </c>
      <c r="T43" s="26">
        <v>0</v>
      </c>
      <c r="U43" s="27">
        <f t="shared" si="3"/>
        <v>60</v>
      </c>
      <c r="V43" s="28">
        <f t="shared" si="4"/>
        <v>81.2815909090909</v>
      </c>
      <c r="W43" s="29">
        <f t="shared" si="5"/>
        <v>39</v>
      </c>
      <c r="X43" s="25">
        <f t="shared" si="6"/>
        <v>36</v>
      </c>
      <c r="Y43" s="30" t="s">
        <v>40</v>
      </c>
      <c r="Z43" s="25">
        <v>53</v>
      </c>
      <c r="AA43" s="31"/>
      <c r="AB43" s="31"/>
      <c r="AC43" s="31"/>
      <c r="AD43" s="32"/>
      <c r="IV43" s="3"/>
      <c r="IW43" s="3"/>
      <c r="IX43" s="3"/>
      <c r="IY43" s="3"/>
      <c r="IZ43" s="3"/>
      <c r="JA43" s="3"/>
    </row>
    <row r="44" customHeight="1" spans="1:261">
      <c r="A44" s="25" t="s">
        <v>35</v>
      </c>
      <c r="B44" s="25" t="s">
        <v>966</v>
      </c>
      <c r="C44" s="26">
        <v>2025</v>
      </c>
      <c r="D44" s="25" t="s">
        <v>967</v>
      </c>
      <c r="E44" s="25">
        <v>2534110622</v>
      </c>
      <c r="F44" s="25" t="s">
        <v>1008</v>
      </c>
      <c r="G44" s="27">
        <v>87.91</v>
      </c>
      <c r="H44" s="26">
        <v>0.3</v>
      </c>
      <c r="I44" s="27">
        <f t="shared" si="7"/>
        <v>88.21</v>
      </c>
      <c r="J44" s="27">
        <v>81.8939393939394</v>
      </c>
      <c r="K44" s="26">
        <v>1</v>
      </c>
      <c r="L44" s="26">
        <f t="shared" si="0"/>
        <v>82.8939393939394</v>
      </c>
      <c r="M44" s="27">
        <v>75.7</v>
      </c>
      <c r="N44" s="26">
        <v>0</v>
      </c>
      <c r="O44" s="27">
        <f t="shared" si="1"/>
        <v>75.7</v>
      </c>
      <c r="P44" s="27">
        <v>60</v>
      </c>
      <c r="Q44" s="27">
        <v>0</v>
      </c>
      <c r="R44" s="27">
        <f t="shared" si="2"/>
        <v>60</v>
      </c>
      <c r="S44" s="27">
        <v>60</v>
      </c>
      <c r="T44" s="26">
        <v>5</v>
      </c>
      <c r="U44" s="27">
        <f t="shared" si="3"/>
        <v>65</v>
      </c>
      <c r="V44" s="28">
        <f t="shared" si="4"/>
        <v>81.0264545454546</v>
      </c>
      <c r="W44" s="29">
        <f t="shared" si="5"/>
        <v>40</v>
      </c>
      <c r="X44" s="25">
        <f t="shared" si="6"/>
        <v>39</v>
      </c>
      <c r="Y44" s="30" t="s">
        <v>40</v>
      </c>
      <c r="Z44" s="25">
        <v>53</v>
      </c>
      <c r="AA44" s="31"/>
      <c r="AB44" s="31"/>
      <c r="AC44" s="31"/>
      <c r="AD44" s="32"/>
      <c r="IV44" s="3"/>
      <c r="IW44" s="3"/>
      <c r="IX44" s="3"/>
      <c r="IY44" s="3"/>
      <c r="IZ44" s="3"/>
      <c r="JA44" s="3"/>
    </row>
    <row r="45" customHeight="1" spans="1:261">
      <c r="A45" s="25" t="s">
        <v>35</v>
      </c>
      <c r="B45" s="25" t="s">
        <v>966</v>
      </c>
      <c r="C45" s="26">
        <v>2025</v>
      </c>
      <c r="D45" s="25" t="s">
        <v>970</v>
      </c>
      <c r="E45" s="25">
        <v>2534110649</v>
      </c>
      <c r="F45" s="25" t="s">
        <v>1009</v>
      </c>
      <c r="G45" s="27">
        <v>88.06</v>
      </c>
      <c r="H45" s="26">
        <v>0</v>
      </c>
      <c r="I45" s="27">
        <f t="shared" si="7"/>
        <v>88.06</v>
      </c>
      <c r="J45" s="27">
        <v>81.2424242424242</v>
      </c>
      <c r="K45" s="26">
        <v>1.5</v>
      </c>
      <c r="L45" s="26">
        <f t="shared" si="0"/>
        <v>82.7424242424242</v>
      </c>
      <c r="M45" s="27">
        <v>65.25</v>
      </c>
      <c r="N45" s="26">
        <v>0</v>
      </c>
      <c r="O45" s="27">
        <f t="shared" si="1"/>
        <v>65.25</v>
      </c>
      <c r="P45" s="27">
        <v>60</v>
      </c>
      <c r="Q45" s="27">
        <v>0</v>
      </c>
      <c r="R45" s="27">
        <f t="shared" si="2"/>
        <v>60</v>
      </c>
      <c r="S45" s="27">
        <v>60</v>
      </c>
      <c r="T45" s="26">
        <v>0</v>
      </c>
      <c r="U45" s="27">
        <f t="shared" si="3"/>
        <v>60</v>
      </c>
      <c r="V45" s="28">
        <f t="shared" si="4"/>
        <v>80.1253181818182</v>
      </c>
      <c r="W45" s="29">
        <f t="shared" si="5"/>
        <v>41</v>
      </c>
      <c r="X45" s="25">
        <f t="shared" si="6"/>
        <v>43</v>
      </c>
      <c r="Y45" s="30" t="s">
        <v>40</v>
      </c>
      <c r="Z45" s="25">
        <v>53</v>
      </c>
      <c r="AA45" s="31"/>
      <c r="AB45" s="31"/>
      <c r="AC45" s="31"/>
      <c r="AD45" s="32"/>
      <c r="IV45" s="3"/>
      <c r="IW45" s="3"/>
      <c r="IX45" s="3"/>
      <c r="IY45" s="3"/>
      <c r="IZ45" s="3"/>
      <c r="JA45" s="3"/>
    </row>
    <row r="46" customHeight="1" spans="1:261">
      <c r="A46" s="25" t="s">
        <v>35</v>
      </c>
      <c r="B46" s="25" t="s">
        <v>966</v>
      </c>
      <c r="C46" s="26">
        <v>2025</v>
      </c>
      <c r="D46" s="25" t="s">
        <v>970</v>
      </c>
      <c r="E46" s="25">
        <v>2534110646</v>
      </c>
      <c r="F46" s="25" t="s">
        <v>1010</v>
      </c>
      <c r="G46" s="27">
        <v>88.06</v>
      </c>
      <c r="H46" s="26">
        <v>-0.45</v>
      </c>
      <c r="I46" s="27">
        <f t="shared" si="7"/>
        <v>87.61</v>
      </c>
      <c r="J46" s="27">
        <v>81.5</v>
      </c>
      <c r="K46" s="26">
        <v>0</v>
      </c>
      <c r="L46" s="26">
        <f t="shared" si="0"/>
        <v>81.5</v>
      </c>
      <c r="M46" s="27">
        <v>75.95</v>
      </c>
      <c r="N46" s="26">
        <v>0</v>
      </c>
      <c r="O46" s="27">
        <f t="shared" si="1"/>
        <v>75.95</v>
      </c>
      <c r="P46" s="27">
        <v>60</v>
      </c>
      <c r="Q46" s="27">
        <v>0</v>
      </c>
      <c r="R46" s="27">
        <f t="shared" si="2"/>
        <v>60</v>
      </c>
      <c r="S46" s="27">
        <v>60</v>
      </c>
      <c r="T46" s="26">
        <v>5</v>
      </c>
      <c r="U46" s="27">
        <f t="shared" si="3"/>
        <v>65</v>
      </c>
      <c r="V46" s="28">
        <f t="shared" si="4"/>
        <v>79.9335</v>
      </c>
      <c r="W46" s="29">
        <f t="shared" si="5"/>
        <v>42</v>
      </c>
      <c r="X46" s="25">
        <f t="shared" si="6"/>
        <v>41</v>
      </c>
      <c r="Y46" s="30" t="s">
        <v>40</v>
      </c>
      <c r="Z46" s="25">
        <v>53</v>
      </c>
      <c r="AA46" s="31"/>
      <c r="AB46" s="31"/>
      <c r="AC46" s="31"/>
      <c r="AD46" s="32"/>
      <c r="IV46" s="3"/>
      <c r="IW46" s="3"/>
      <c r="IX46" s="3"/>
      <c r="IY46" s="3"/>
      <c r="IZ46" s="3"/>
      <c r="JA46" s="3"/>
    </row>
    <row r="47" customHeight="1" spans="1:261">
      <c r="A47" s="25" t="s">
        <v>35</v>
      </c>
      <c r="B47" s="25" t="s">
        <v>966</v>
      </c>
      <c r="C47" s="26">
        <v>2025</v>
      </c>
      <c r="D47" s="25" t="s">
        <v>967</v>
      </c>
      <c r="E47" s="25">
        <v>2534110628</v>
      </c>
      <c r="F47" s="25" t="s">
        <v>1011</v>
      </c>
      <c r="G47" s="27">
        <v>87.36</v>
      </c>
      <c r="H47" s="26">
        <v>0.3</v>
      </c>
      <c r="I47" s="27">
        <f t="shared" si="7"/>
        <v>87.66</v>
      </c>
      <c r="J47" s="27">
        <v>81.6818181818182</v>
      </c>
      <c r="K47" s="26">
        <v>0</v>
      </c>
      <c r="L47" s="26">
        <f t="shared" si="0"/>
        <v>81.6818181818182</v>
      </c>
      <c r="M47" s="27">
        <v>66.8</v>
      </c>
      <c r="N47" s="26">
        <v>0</v>
      </c>
      <c r="O47" s="27">
        <f t="shared" si="1"/>
        <v>66.8</v>
      </c>
      <c r="P47" s="27">
        <v>60</v>
      </c>
      <c r="Q47" s="27">
        <v>0</v>
      </c>
      <c r="R47" s="27">
        <f t="shared" si="2"/>
        <v>60</v>
      </c>
      <c r="S47" s="27">
        <v>60</v>
      </c>
      <c r="T47" s="26">
        <v>5</v>
      </c>
      <c r="U47" s="27">
        <f t="shared" si="3"/>
        <v>65</v>
      </c>
      <c r="V47" s="28">
        <f t="shared" si="4"/>
        <v>79.6173636363637</v>
      </c>
      <c r="W47" s="29">
        <f t="shared" si="5"/>
        <v>43</v>
      </c>
      <c r="X47" s="25">
        <f t="shared" si="6"/>
        <v>40</v>
      </c>
      <c r="Y47" s="30" t="s">
        <v>40</v>
      </c>
      <c r="Z47" s="25">
        <v>53</v>
      </c>
      <c r="AA47" s="31"/>
      <c r="AB47" s="31"/>
      <c r="AC47" s="31"/>
      <c r="AD47" s="32"/>
      <c r="IV47" s="3"/>
      <c r="IW47" s="3"/>
      <c r="IX47" s="3"/>
      <c r="IY47" s="3"/>
      <c r="IZ47" s="3"/>
      <c r="JA47" s="3"/>
    </row>
    <row r="48" customHeight="1" spans="1:261">
      <c r="A48" s="25" t="s">
        <v>35</v>
      </c>
      <c r="B48" s="25" t="s">
        <v>966</v>
      </c>
      <c r="C48" s="26">
        <v>2025</v>
      </c>
      <c r="D48" s="25" t="s">
        <v>970</v>
      </c>
      <c r="E48" s="25">
        <v>2534110647</v>
      </c>
      <c r="F48" s="25" t="s">
        <v>1012</v>
      </c>
      <c r="G48" s="27">
        <v>87.88</v>
      </c>
      <c r="H48" s="26">
        <v>-7.8</v>
      </c>
      <c r="I48" s="27">
        <f t="shared" si="7"/>
        <v>80.08</v>
      </c>
      <c r="J48" s="27">
        <v>80.9545454545455</v>
      </c>
      <c r="K48" s="26">
        <v>0</v>
      </c>
      <c r="L48" s="26">
        <f t="shared" si="0"/>
        <v>80.9545454545455</v>
      </c>
      <c r="M48" s="27">
        <v>89.9</v>
      </c>
      <c r="N48" s="26">
        <v>0</v>
      </c>
      <c r="O48" s="27">
        <f t="shared" si="1"/>
        <v>89.9</v>
      </c>
      <c r="P48" s="27">
        <v>60</v>
      </c>
      <c r="Q48" s="27">
        <v>0</v>
      </c>
      <c r="R48" s="27">
        <f t="shared" si="2"/>
        <v>60</v>
      </c>
      <c r="S48" s="27">
        <v>60</v>
      </c>
      <c r="T48" s="26">
        <v>2</v>
      </c>
      <c r="U48" s="27">
        <f t="shared" si="3"/>
        <v>62</v>
      </c>
      <c r="V48" s="28">
        <f t="shared" si="4"/>
        <v>79.3189090909091</v>
      </c>
      <c r="W48" s="29">
        <f t="shared" si="5"/>
        <v>44</v>
      </c>
      <c r="X48" s="25">
        <f t="shared" si="6"/>
        <v>44</v>
      </c>
      <c r="Y48" s="30" t="s">
        <v>40</v>
      </c>
      <c r="Z48" s="25">
        <v>53</v>
      </c>
      <c r="AA48" s="31"/>
      <c r="AB48" s="31"/>
      <c r="AC48" s="31"/>
      <c r="AD48" s="32"/>
      <c r="IV48" s="3"/>
      <c r="IW48" s="3"/>
      <c r="IX48" s="3"/>
      <c r="IY48" s="3"/>
      <c r="IZ48" s="3"/>
      <c r="JA48" s="3"/>
    </row>
    <row r="49" customHeight="1" spans="1:261">
      <c r="A49" s="25" t="s">
        <v>35</v>
      </c>
      <c r="B49" s="25" t="s">
        <v>966</v>
      </c>
      <c r="C49" s="26">
        <v>2025</v>
      </c>
      <c r="D49" s="25" t="s">
        <v>967</v>
      </c>
      <c r="E49" s="25">
        <v>2534110630</v>
      </c>
      <c r="F49" s="25" t="s">
        <v>1013</v>
      </c>
      <c r="G49" s="27">
        <v>86.73</v>
      </c>
      <c r="H49" s="26">
        <v>0.9</v>
      </c>
      <c r="I49" s="27">
        <f t="shared" si="7"/>
        <v>87.63</v>
      </c>
      <c r="J49" s="27">
        <v>79.3939393939394</v>
      </c>
      <c r="K49" s="26">
        <v>0</v>
      </c>
      <c r="L49" s="26">
        <f t="shared" si="0"/>
        <v>79.3939393939394</v>
      </c>
      <c r="M49" s="27">
        <v>67.65</v>
      </c>
      <c r="N49" s="26">
        <v>0</v>
      </c>
      <c r="O49" s="27">
        <f t="shared" si="1"/>
        <v>67.65</v>
      </c>
      <c r="P49" s="27">
        <v>60</v>
      </c>
      <c r="Q49" s="27">
        <v>0</v>
      </c>
      <c r="R49" s="27">
        <f t="shared" si="2"/>
        <v>60</v>
      </c>
      <c r="S49" s="27">
        <v>60</v>
      </c>
      <c r="T49" s="26">
        <v>5</v>
      </c>
      <c r="U49" s="27">
        <f t="shared" si="3"/>
        <v>65</v>
      </c>
      <c r="V49" s="28">
        <f t="shared" si="4"/>
        <v>77.9409545454546</v>
      </c>
      <c r="W49" s="29">
        <f t="shared" si="5"/>
        <v>45</v>
      </c>
      <c r="X49" s="25">
        <f t="shared" si="6"/>
        <v>45</v>
      </c>
      <c r="Y49" s="30" t="s">
        <v>40</v>
      </c>
      <c r="Z49" s="25">
        <v>53</v>
      </c>
      <c r="AA49" s="31"/>
      <c r="AB49" s="31"/>
      <c r="AC49" s="31"/>
      <c r="AD49" s="32"/>
      <c r="IV49" s="3"/>
      <c r="IW49" s="3"/>
      <c r="IX49" s="3"/>
      <c r="IY49" s="3"/>
      <c r="IZ49" s="3"/>
      <c r="JA49" s="3"/>
    </row>
    <row r="50" customHeight="1" spans="1:261">
      <c r="A50" s="25" t="s">
        <v>35</v>
      </c>
      <c r="B50" s="25" t="s">
        <v>966</v>
      </c>
      <c r="C50" s="26">
        <v>2025</v>
      </c>
      <c r="D50" s="25" t="s">
        <v>967</v>
      </c>
      <c r="E50" s="25">
        <v>2534110615</v>
      </c>
      <c r="F50" s="25" t="s">
        <v>1014</v>
      </c>
      <c r="G50" s="27">
        <v>87.27</v>
      </c>
      <c r="H50" s="26">
        <v>0.3</v>
      </c>
      <c r="I50" s="27">
        <f t="shared" si="7"/>
        <v>87.57</v>
      </c>
      <c r="J50" s="27">
        <v>74.5757575757576</v>
      </c>
      <c r="K50" s="26">
        <v>0</v>
      </c>
      <c r="L50" s="26">
        <f t="shared" si="0"/>
        <v>74.5757575757576</v>
      </c>
      <c r="M50" s="27">
        <v>68.1</v>
      </c>
      <c r="N50" s="26">
        <v>0</v>
      </c>
      <c r="O50" s="27">
        <f t="shared" si="1"/>
        <v>68.1</v>
      </c>
      <c r="P50" s="27">
        <v>60</v>
      </c>
      <c r="Q50" s="27">
        <v>0</v>
      </c>
      <c r="R50" s="27">
        <f t="shared" si="2"/>
        <v>60</v>
      </c>
      <c r="S50" s="27">
        <v>60</v>
      </c>
      <c r="T50" s="26">
        <v>5</v>
      </c>
      <c r="U50" s="27">
        <f t="shared" si="3"/>
        <v>65</v>
      </c>
      <c r="V50" s="28">
        <f t="shared" si="4"/>
        <v>74.3438181818182</v>
      </c>
      <c r="W50" s="29">
        <f t="shared" si="5"/>
        <v>46</v>
      </c>
      <c r="X50" s="25">
        <f t="shared" si="6"/>
        <v>47</v>
      </c>
      <c r="Y50" s="33" t="s">
        <v>101</v>
      </c>
      <c r="Z50" s="25">
        <v>53</v>
      </c>
      <c r="AA50" s="31"/>
      <c r="AB50" s="31"/>
      <c r="AC50" s="31"/>
      <c r="AD50" s="32"/>
      <c r="IV50" s="3"/>
      <c r="IW50" s="3"/>
      <c r="IX50" s="3"/>
      <c r="IY50" s="3"/>
      <c r="IZ50" s="3"/>
      <c r="JA50" s="3"/>
    </row>
    <row r="51" customHeight="1" spans="1:261">
      <c r="A51" s="25" t="s">
        <v>35</v>
      </c>
      <c r="B51" s="25" t="s">
        <v>966</v>
      </c>
      <c r="C51" s="26">
        <v>2025</v>
      </c>
      <c r="D51" s="25" t="s">
        <v>970</v>
      </c>
      <c r="E51" s="25">
        <v>2534110653</v>
      </c>
      <c r="F51" s="25" t="s">
        <v>1015</v>
      </c>
      <c r="G51" s="27">
        <v>88.12</v>
      </c>
      <c r="H51" s="26">
        <v>-7.5</v>
      </c>
      <c r="I51" s="27">
        <f t="shared" si="7"/>
        <v>80.62</v>
      </c>
      <c r="J51" s="27">
        <v>75.8787878787879</v>
      </c>
      <c r="K51" s="26">
        <v>0</v>
      </c>
      <c r="L51" s="26">
        <f t="shared" si="0"/>
        <v>75.8787878787879</v>
      </c>
      <c r="M51" s="27">
        <v>65.3</v>
      </c>
      <c r="N51" s="26">
        <v>0</v>
      </c>
      <c r="O51" s="27">
        <f t="shared" si="1"/>
        <v>65.3</v>
      </c>
      <c r="P51" s="27">
        <v>60</v>
      </c>
      <c r="Q51" s="27">
        <v>0</v>
      </c>
      <c r="R51" s="27">
        <f t="shared" si="2"/>
        <v>60</v>
      </c>
      <c r="S51" s="27">
        <v>60</v>
      </c>
      <c r="T51" s="26">
        <v>0</v>
      </c>
      <c r="U51" s="27">
        <f t="shared" si="3"/>
        <v>60</v>
      </c>
      <c r="V51" s="28">
        <f t="shared" si="4"/>
        <v>74.2360909090909</v>
      </c>
      <c r="W51" s="29">
        <f t="shared" si="5"/>
        <v>47</v>
      </c>
      <c r="X51" s="25">
        <f t="shared" si="6"/>
        <v>46</v>
      </c>
      <c r="Y51" s="33" t="s">
        <v>101</v>
      </c>
      <c r="Z51" s="25">
        <v>53</v>
      </c>
      <c r="AA51" s="31"/>
      <c r="AB51" s="31"/>
      <c r="AC51" s="31"/>
      <c r="AD51" s="32"/>
      <c r="IV51" s="3"/>
      <c r="IW51" s="3"/>
      <c r="IX51" s="3"/>
      <c r="IY51" s="3"/>
      <c r="IZ51" s="3"/>
      <c r="JA51" s="3"/>
    </row>
    <row r="52" customHeight="1" spans="1:261">
      <c r="A52" s="25" t="s">
        <v>35</v>
      </c>
      <c r="B52" s="25" t="s">
        <v>966</v>
      </c>
      <c r="C52" s="26">
        <v>2025</v>
      </c>
      <c r="D52" s="25" t="s">
        <v>970</v>
      </c>
      <c r="E52" s="25">
        <v>2434110592</v>
      </c>
      <c r="F52" s="25" t="s">
        <v>1016</v>
      </c>
      <c r="G52" s="27">
        <v>86.82</v>
      </c>
      <c r="H52" s="26">
        <v>-1.35</v>
      </c>
      <c r="I52" s="27">
        <f t="shared" si="7"/>
        <v>85.47</v>
      </c>
      <c r="J52" s="27">
        <v>62.6136363636364</v>
      </c>
      <c r="K52" s="26">
        <v>0</v>
      </c>
      <c r="L52" s="26">
        <f t="shared" si="0"/>
        <v>62.6136363636364</v>
      </c>
      <c r="M52" s="27">
        <v>38.75</v>
      </c>
      <c r="N52" s="26">
        <v>0</v>
      </c>
      <c r="O52" s="27">
        <f t="shared" si="1"/>
        <v>38.75</v>
      </c>
      <c r="P52" s="27">
        <v>60</v>
      </c>
      <c r="Q52" s="27">
        <v>0</v>
      </c>
      <c r="R52" s="27">
        <f t="shared" si="2"/>
        <v>60</v>
      </c>
      <c r="S52" s="27">
        <v>60</v>
      </c>
      <c r="T52" s="26">
        <v>0</v>
      </c>
      <c r="U52" s="27">
        <f t="shared" si="3"/>
        <v>60</v>
      </c>
      <c r="V52" s="28">
        <f t="shared" si="4"/>
        <v>63.4447272727273</v>
      </c>
      <c r="W52" s="29">
        <f t="shared" si="5"/>
        <v>48</v>
      </c>
      <c r="X52" s="25">
        <f t="shared" si="6"/>
        <v>48</v>
      </c>
      <c r="Y52" s="33" t="s">
        <v>101</v>
      </c>
      <c r="Z52" s="25">
        <v>53</v>
      </c>
      <c r="AA52" s="31" t="s">
        <v>102</v>
      </c>
      <c r="AB52" s="31"/>
      <c r="AC52" s="31"/>
      <c r="AD52" s="32"/>
      <c r="IV52" s="3"/>
      <c r="IW52" s="3"/>
      <c r="IX52" s="3"/>
      <c r="IY52" s="3"/>
      <c r="IZ52" s="3"/>
      <c r="JA52" s="3"/>
    </row>
    <row r="53" customHeight="1" spans="1:261">
      <c r="A53" s="25" t="s">
        <v>35</v>
      </c>
      <c r="B53" s="25" t="s">
        <v>966</v>
      </c>
      <c r="C53" s="26">
        <v>2025</v>
      </c>
      <c r="D53" s="25" t="s">
        <v>967</v>
      </c>
      <c r="E53" s="25">
        <v>2434110576</v>
      </c>
      <c r="F53" s="25" t="s">
        <v>1017</v>
      </c>
      <c r="G53" s="27">
        <v>85.91</v>
      </c>
      <c r="H53" s="26">
        <v>0</v>
      </c>
      <c r="I53" s="27">
        <f t="shared" si="7"/>
        <v>85.91</v>
      </c>
      <c r="J53" s="27">
        <v>56.5</v>
      </c>
      <c r="K53" s="26">
        <v>0</v>
      </c>
      <c r="L53" s="26">
        <f t="shared" si="0"/>
        <v>56.5</v>
      </c>
      <c r="M53" s="27">
        <v>24.75</v>
      </c>
      <c r="N53" s="26">
        <v>0</v>
      </c>
      <c r="O53" s="27">
        <f t="shared" si="1"/>
        <v>24.75</v>
      </c>
      <c r="P53" s="27">
        <v>60</v>
      </c>
      <c r="Q53" s="27">
        <v>0</v>
      </c>
      <c r="R53" s="27">
        <f t="shared" si="2"/>
        <v>60</v>
      </c>
      <c r="S53" s="27">
        <v>60</v>
      </c>
      <c r="T53" s="26">
        <v>0</v>
      </c>
      <c r="U53" s="27">
        <f t="shared" si="3"/>
        <v>60</v>
      </c>
      <c r="V53" s="28">
        <f t="shared" si="4"/>
        <v>58.2035</v>
      </c>
      <c r="W53" s="29">
        <f t="shared" si="5"/>
        <v>49</v>
      </c>
      <c r="X53" s="25">
        <f t="shared" si="6"/>
        <v>49</v>
      </c>
      <c r="Y53" s="33" t="s">
        <v>101</v>
      </c>
      <c r="Z53" s="25">
        <v>53</v>
      </c>
      <c r="AA53" s="31" t="s">
        <v>102</v>
      </c>
      <c r="AB53" s="31"/>
      <c r="AC53" s="31"/>
      <c r="AD53" s="32"/>
      <c r="IV53" s="3"/>
      <c r="IW53" s="3"/>
      <c r="IX53" s="3"/>
      <c r="IY53" s="3"/>
      <c r="IZ53" s="3"/>
      <c r="JA53" s="3"/>
    </row>
    <row r="54" customHeight="1" spans="1:261">
      <c r="A54" s="25" t="s">
        <v>35</v>
      </c>
      <c r="B54" s="25" t="s">
        <v>966</v>
      </c>
      <c r="C54" s="26">
        <v>2025</v>
      </c>
      <c r="D54" s="25" t="s">
        <v>970</v>
      </c>
      <c r="E54" s="25">
        <v>2434110597</v>
      </c>
      <c r="F54" s="25" t="s">
        <v>1018</v>
      </c>
      <c r="G54" s="27">
        <v>86.82</v>
      </c>
      <c r="H54" s="26">
        <v>-10.95</v>
      </c>
      <c r="I54" s="27">
        <f t="shared" si="7"/>
        <v>75.87</v>
      </c>
      <c r="J54" s="27">
        <v>47.5384615384615</v>
      </c>
      <c r="K54" s="26">
        <v>0</v>
      </c>
      <c r="L54" s="26">
        <f t="shared" si="0"/>
        <v>47.5384615384615</v>
      </c>
      <c r="M54" s="27">
        <v>19.5</v>
      </c>
      <c r="N54" s="26">
        <v>0</v>
      </c>
      <c r="O54" s="27">
        <f t="shared" si="1"/>
        <v>19.5</v>
      </c>
      <c r="P54" s="27">
        <v>60</v>
      </c>
      <c r="Q54" s="27">
        <v>0</v>
      </c>
      <c r="R54" s="27">
        <f t="shared" si="2"/>
        <v>60</v>
      </c>
      <c r="S54" s="27">
        <v>60</v>
      </c>
      <c r="T54" s="26">
        <v>5</v>
      </c>
      <c r="U54" s="27">
        <f t="shared" si="3"/>
        <v>65</v>
      </c>
      <c r="V54" s="28">
        <f t="shared" si="4"/>
        <v>50.4658461538461</v>
      </c>
      <c r="W54" s="29">
        <f t="shared" si="5"/>
        <v>50</v>
      </c>
      <c r="X54" s="25">
        <f t="shared" si="6"/>
        <v>50</v>
      </c>
      <c r="Y54" s="33" t="s">
        <v>101</v>
      </c>
      <c r="Z54" s="25">
        <v>53</v>
      </c>
      <c r="AA54" s="31" t="s">
        <v>102</v>
      </c>
      <c r="AB54" s="31"/>
      <c r="AC54" s="31"/>
      <c r="AD54" s="32"/>
      <c r="IV54" s="3"/>
      <c r="IW54" s="3"/>
      <c r="IX54" s="3"/>
      <c r="IY54" s="3"/>
      <c r="IZ54" s="3"/>
      <c r="JA54" s="3"/>
    </row>
    <row r="55" customHeight="1" spans="1:261">
      <c r="A55" s="25" t="s">
        <v>35</v>
      </c>
      <c r="B55" s="25" t="s">
        <v>966</v>
      </c>
      <c r="C55" s="26">
        <v>2025</v>
      </c>
      <c r="D55" s="25" t="s">
        <v>967</v>
      </c>
      <c r="E55" s="25">
        <v>2434110572</v>
      </c>
      <c r="F55" s="25" t="s">
        <v>1019</v>
      </c>
      <c r="G55" s="27">
        <v>85.91</v>
      </c>
      <c r="H55" s="26">
        <v>0</v>
      </c>
      <c r="I55" s="27">
        <f t="shared" si="7"/>
        <v>85.91</v>
      </c>
      <c r="J55" s="27">
        <v>42.4821428571429</v>
      </c>
      <c r="K55" s="26">
        <v>0</v>
      </c>
      <c r="L55" s="26">
        <f t="shared" si="0"/>
        <v>42.4821428571429</v>
      </c>
      <c r="M55" s="27">
        <v>24.75</v>
      </c>
      <c r="N55" s="26">
        <v>0</v>
      </c>
      <c r="O55" s="27">
        <f t="shared" si="1"/>
        <v>24.75</v>
      </c>
      <c r="P55" s="27">
        <v>60</v>
      </c>
      <c r="Q55" s="27">
        <v>0</v>
      </c>
      <c r="R55" s="27">
        <f t="shared" si="2"/>
        <v>60</v>
      </c>
      <c r="S55" s="27">
        <v>60</v>
      </c>
      <c r="T55" s="26">
        <v>0</v>
      </c>
      <c r="U55" s="27">
        <f t="shared" si="3"/>
        <v>60</v>
      </c>
      <c r="V55" s="28">
        <f t="shared" si="4"/>
        <v>47.6901071428572</v>
      </c>
      <c r="W55" s="29">
        <f t="shared" si="5"/>
        <v>51</v>
      </c>
      <c r="X55" s="25">
        <f t="shared" si="6"/>
        <v>51</v>
      </c>
      <c r="Y55" s="33" t="s">
        <v>101</v>
      </c>
      <c r="Z55" s="25">
        <v>53</v>
      </c>
      <c r="AA55" s="31" t="s">
        <v>102</v>
      </c>
      <c r="AB55" s="31"/>
      <c r="AC55" s="31"/>
      <c r="AD55" s="32"/>
      <c r="IV55" s="3"/>
      <c r="IW55" s="3"/>
      <c r="IX55" s="3"/>
      <c r="IY55" s="3"/>
      <c r="IZ55" s="3"/>
      <c r="JA55" s="3"/>
    </row>
    <row r="56" customHeight="1" spans="1:261">
      <c r="A56" s="25" t="s">
        <v>35</v>
      </c>
      <c r="B56" s="25" t="s">
        <v>966</v>
      </c>
      <c r="C56" s="26">
        <v>2025</v>
      </c>
      <c r="D56" s="25" t="s">
        <v>967</v>
      </c>
      <c r="E56" s="25">
        <v>2434110563</v>
      </c>
      <c r="F56" s="25" t="s">
        <v>1020</v>
      </c>
      <c r="G56" s="27">
        <v>86.36</v>
      </c>
      <c r="H56" s="26">
        <v>0</v>
      </c>
      <c r="I56" s="27">
        <f t="shared" si="7"/>
        <v>86.36</v>
      </c>
      <c r="J56" s="27">
        <v>41.7628865979381</v>
      </c>
      <c r="K56" s="26">
        <v>0</v>
      </c>
      <c r="L56" s="26">
        <f t="shared" si="0"/>
        <v>41.7628865979381</v>
      </c>
      <c r="M56" s="27">
        <v>18.25</v>
      </c>
      <c r="N56" s="26">
        <v>0</v>
      </c>
      <c r="O56" s="27">
        <f t="shared" si="1"/>
        <v>18.25</v>
      </c>
      <c r="P56" s="27">
        <v>60</v>
      </c>
      <c r="Q56" s="27">
        <v>0</v>
      </c>
      <c r="R56" s="27">
        <f t="shared" si="2"/>
        <v>60</v>
      </c>
      <c r="S56" s="27">
        <v>60</v>
      </c>
      <c r="T56" s="26">
        <v>0</v>
      </c>
      <c r="U56" s="27">
        <f t="shared" si="3"/>
        <v>60</v>
      </c>
      <c r="V56" s="28">
        <f t="shared" si="4"/>
        <v>46.8706649484536</v>
      </c>
      <c r="W56" s="29">
        <f t="shared" si="5"/>
        <v>52</v>
      </c>
      <c r="X56" s="25">
        <f t="shared" si="6"/>
        <v>52</v>
      </c>
      <c r="Y56" s="33" t="s">
        <v>101</v>
      </c>
      <c r="Z56" s="25">
        <v>53</v>
      </c>
      <c r="AA56" s="31" t="s">
        <v>102</v>
      </c>
      <c r="AB56" s="31"/>
      <c r="AC56" s="31"/>
      <c r="AD56" s="32"/>
      <c r="IV56" s="3"/>
      <c r="IW56" s="3"/>
      <c r="IX56" s="3"/>
      <c r="IY56" s="3"/>
      <c r="IZ56" s="3"/>
      <c r="JA56" s="3"/>
    </row>
    <row r="57" customHeight="1" spans="1:261">
      <c r="A57" s="25" t="s">
        <v>35</v>
      </c>
      <c r="B57" s="25" t="s">
        <v>966</v>
      </c>
      <c r="C57" s="26">
        <v>2025</v>
      </c>
      <c r="D57" s="25" t="s">
        <v>970</v>
      </c>
      <c r="E57" s="25">
        <v>2434110598</v>
      </c>
      <c r="F57" s="25" t="s">
        <v>1021</v>
      </c>
      <c r="G57" s="27">
        <v>87.29</v>
      </c>
      <c r="H57" s="26">
        <v>0</v>
      </c>
      <c r="I57" s="27">
        <f t="shared" si="7"/>
        <v>87.29</v>
      </c>
      <c r="J57" s="27">
        <v>38.9090909090909</v>
      </c>
      <c r="K57" s="26">
        <v>0</v>
      </c>
      <c r="L57" s="26">
        <f t="shared" si="0"/>
        <v>38.9090909090909</v>
      </c>
      <c r="M57" s="27">
        <v>25.75</v>
      </c>
      <c r="N57" s="26">
        <v>0</v>
      </c>
      <c r="O57" s="27">
        <f t="shared" si="1"/>
        <v>25.75</v>
      </c>
      <c r="P57" s="27">
        <v>60</v>
      </c>
      <c r="Q57" s="27">
        <v>0</v>
      </c>
      <c r="R57" s="27">
        <f t="shared" si="2"/>
        <v>60</v>
      </c>
      <c r="S57" s="27">
        <v>60</v>
      </c>
      <c r="T57" s="26">
        <v>5</v>
      </c>
      <c r="U57" s="27">
        <f t="shared" si="3"/>
        <v>65</v>
      </c>
      <c r="V57" s="28">
        <f t="shared" si="4"/>
        <v>45.4483181818182</v>
      </c>
      <c r="W57" s="29">
        <f t="shared" si="5"/>
        <v>53</v>
      </c>
      <c r="X57" s="25">
        <f t="shared" si="6"/>
        <v>53</v>
      </c>
      <c r="Y57" s="33" t="s">
        <v>101</v>
      </c>
      <c r="Z57" s="25">
        <v>53</v>
      </c>
      <c r="AA57" s="31" t="s">
        <v>102</v>
      </c>
      <c r="AB57" s="31"/>
      <c r="AC57" s="31"/>
      <c r="AD57" s="32"/>
      <c r="IV57" s="3"/>
      <c r="IW57" s="3"/>
      <c r="IX57" s="3"/>
      <c r="IY57" s="3"/>
      <c r="IZ57" s="3"/>
      <c r="JA57" s="3"/>
    </row>
    <row r="58" customHeight="1" spans="1:261">
      <c r="C58" s="3"/>
    </row>
    <row r="59" customHeight="1" spans="1:261">
      <c r="C59" s="3"/>
    </row>
    <row r="60" customHeight="1" spans="1:261">
      <c r="C60" s="3"/>
    </row>
    <row r="61" customHeight="1" spans="1:261">
      <c r="C61" s="3"/>
    </row>
    <row r="62" customHeight="1" spans="1:261">
      <c r="C62" s="3"/>
    </row>
    <row r="63" customHeight="1" spans="1:261">
      <c r="C63" s="3"/>
    </row>
    <row r="64" customHeight="1" spans="1:261">
      <c r="C64" s="3"/>
    </row>
    <row r="65" customHeight="1" spans="3:3">
      <c r="C65" s="3"/>
    </row>
    <row r="66" customHeight="1" spans="3:3">
      <c r="C66" s="3"/>
    </row>
  </sheetData>
  <sortState ref="A5:AD57">
    <sortCondition ref="W5:W57"/>
  </sortState>
  <dataValidations count="5">
    <dataValidation type="list" allowBlank="1" showInputMessage="1" showErrorMessage="1" sqref="U1:U3 U58:U65554 AA4:AA57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V58:V65554 AB10:AB57">
      <formula1>$CQ$8:$CQ$11</formula1>
    </dataValidation>
    <dataValidation type="list" allowBlank="1" showInputMessage="1" showErrorMessage="1" sqref="W1:W3 W58:W1048576 AC4:AC57">
      <formula1>"三好学生,三好学生标兵,优秀学生干部"</formula1>
    </dataValidation>
    <dataValidation type="list" allowBlank="1" showInputMessage="1" showErrorMessage="1" sqref="Y5:Y57">
      <formula1>"是,否"</formula1>
    </dataValidation>
    <dataValidation type="list" allowBlank="1" showInputMessage="1" showErrorMessage="1" sqref="AB5:AB9">
      <formula1>"学业进步奖,研究与创新奖,道德风尚奖,文体活动奖,社会工作奖"</formula1>
    </dataValidation>
  </dataValidations>
  <printOptions horizontalCentered="1" verticalCentered="1"/>
  <pageMargins left="0.708333333333333" right="0.708333333333333" top="0.47" bottom="0.47" header="0.51" footer="0.51"/>
  <pageSetup paperSize="9" scale="52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国贸</vt:lpstr>
      <vt:lpstr>会计</vt:lpstr>
      <vt:lpstr>行政</vt:lpstr>
      <vt:lpstr>信管</vt:lpstr>
      <vt:lpstr>商管</vt:lpstr>
      <vt:lpstr>经济与金融</vt:lpstr>
      <vt:lpstr>会合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马吉祥</cp:lastModifiedBy>
  <cp:revision>1</cp:revision>
  <dcterms:created xsi:type="dcterms:W3CDTF">1996-12-17T01:32:00Z</dcterms:created>
  <cp:lastPrinted>2019-09-05T03:36:00Z</cp:lastPrinted>
  <dcterms:modified xsi:type="dcterms:W3CDTF">2026-09-14T10:37:28Z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F74ABA85A64E486ABC18EC12579DBB1E_13</vt:lpwstr>
  </property>
  <property fmtid="{D5CDD505-2E9C-101B-9397-08002B2CF9AE}" pid="4" name="CalculationRule">
    <vt:i4>0</vt:i4>
  </property>
</Properties>
</file>